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2026\Тарифы 2026\Льготные тарифы 2026\Изм. в распоряжение № 33-р_15.05.2026\"/>
    </mc:Choice>
  </mc:AlternateContent>
  <bookViews>
    <workbookView xWindow="0" yWindow="135" windowWidth="19440" windowHeight="9465" tabRatio="726" firstSheet="1" activeTab="6"/>
  </bookViews>
  <sheets>
    <sheet name="1а -ГВ ФЛ без перерасчетов" sheetId="7" state="hidden" r:id="rId1"/>
    <sheet name="2.1б-ГВ ФЛ перерасчеты" sheetId="11" r:id="rId2"/>
    <sheet name="ГВ ФЛ 1а+1б" sheetId="12" state="hidden" r:id="rId3"/>
    <sheet name="1в -ГВ ЮЛ без перерасчетов" sheetId="13" state="hidden" r:id="rId4"/>
    <sheet name="2.1г-ГВ ЮЛ перерасчеты" sheetId="14" r:id="rId5"/>
    <sheet name="ГВ ЮЛ 1в+1г" sheetId="15" state="hidden" r:id="rId6"/>
    <sheet name="ГВ ФЛ+ЮЛ 2.1б+2.1г" sheetId="16" r:id="rId7"/>
  </sheets>
  <calcPr calcId="162913"/>
</workbook>
</file>

<file path=xl/calcChain.xml><?xml version="1.0" encoding="utf-8"?>
<calcChain xmlns="http://schemas.openxmlformats.org/spreadsheetml/2006/main">
  <c r="I10" i="16" l="1"/>
  <c r="J10" i="16" s="1"/>
  <c r="V11" i="14" l="1"/>
  <c r="W11" i="11"/>
  <c r="N8" i="15" l="1"/>
  <c r="R11" i="14"/>
  <c r="Q11" i="14"/>
  <c r="S11" i="14" s="1"/>
  <c r="P8" i="13"/>
  <c r="O8" i="13"/>
  <c r="Q8" i="13" s="1"/>
  <c r="P8" i="12"/>
  <c r="S11" i="11"/>
  <c r="R11" i="11"/>
  <c r="Q8" i="7"/>
  <c r="P8" i="7"/>
  <c r="R8" i="7" s="1"/>
  <c r="T11" i="11" l="1"/>
  <c r="W11" i="14"/>
  <c r="X11" i="14"/>
  <c r="B10" i="16"/>
  <c r="C10" i="16" s="1"/>
  <c r="D10" i="16" l="1"/>
  <c r="E10" i="16" s="1"/>
  <c r="F10" i="16" s="1"/>
  <c r="G10" i="16" s="1"/>
  <c r="H10" i="16" s="1"/>
  <c r="B7" i="15"/>
  <c r="C7" i="15" s="1"/>
  <c r="D7" i="15" s="1"/>
  <c r="E7" i="15" s="1"/>
  <c r="B10" i="14"/>
  <c r="C10" i="14" s="1"/>
  <c r="D10" i="14" s="1"/>
  <c r="E10" i="14" s="1"/>
  <c r="F7" i="15" l="1"/>
  <c r="I7" i="15" s="1"/>
  <c r="J7" i="15" s="1"/>
  <c r="K7" i="15" s="1"/>
  <c r="F10" i="14"/>
  <c r="I10" i="14" s="1"/>
  <c r="J10" i="14" s="1"/>
  <c r="K10" i="14" s="1"/>
  <c r="L10" i="14" l="1"/>
  <c r="M10" i="14" s="1"/>
  <c r="N10" i="14" s="1"/>
  <c r="O10" i="14" s="1"/>
  <c r="P10" i="14" s="1"/>
  <c r="U10" i="14" s="1"/>
  <c r="V10" i="14" s="1"/>
  <c r="W10" i="14" s="1"/>
  <c r="X10" i="14" s="1"/>
  <c r="L7" i="15"/>
  <c r="M7" i="15" s="1"/>
  <c r="N7" i="15" s="1"/>
  <c r="B7" i="13"/>
  <c r="B7" i="12"/>
  <c r="C7" i="12" s="1"/>
  <c r="D7" i="12" s="1"/>
  <c r="E7" i="12" s="1"/>
  <c r="F7" i="12" s="1"/>
  <c r="G7" i="12" s="1"/>
  <c r="H7" i="12" s="1"/>
  <c r="K7" i="12" s="1"/>
  <c r="L7" i="12" s="1"/>
  <c r="M7" i="12" s="1"/>
  <c r="B10" i="11"/>
  <c r="C10" i="11" s="1"/>
  <c r="D10" i="11" s="1"/>
  <c r="E10" i="11" s="1"/>
  <c r="F10" i="11" s="1"/>
  <c r="G10" i="11" s="1"/>
  <c r="H10" i="11" s="1"/>
  <c r="K10" i="11" s="1"/>
  <c r="L10" i="11" s="1"/>
  <c r="M10" i="11" s="1"/>
  <c r="B7" i="7"/>
  <c r="C7" i="7" s="1"/>
  <c r="D7" i="7" s="1"/>
  <c r="E7" i="7" s="1"/>
  <c r="F7" i="7" s="1"/>
  <c r="G7" i="7" s="1"/>
  <c r="H7" i="7" s="1"/>
  <c r="K7" i="7" s="1"/>
  <c r="L7" i="7" s="1"/>
  <c r="M7" i="7" s="1"/>
  <c r="N7" i="7" s="1"/>
  <c r="O7" i="7" s="1"/>
  <c r="P7" i="7" s="1"/>
  <c r="Q7" i="7" s="1"/>
  <c r="R7" i="7" s="1"/>
  <c r="N7" i="12" l="1"/>
  <c r="O7" i="12" s="1"/>
  <c r="P7" i="12" s="1"/>
  <c r="N10" i="11"/>
  <c r="O10" i="11" s="1"/>
  <c r="P10" i="11" s="1"/>
  <c r="Q10" i="11" s="1"/>
  <c r="C7" i="13"/>
  <c r="D7" i="13" s="1"/>
  <c r="E7" i="13" s="1"/>
  <c r="F7" i="13" s="1"/>
  <c r="I7" i="13" s="1"/>
  <c r="J7" i="13" s="1"/>
  <c r="K7" i="13" s="1"/>
  <c r="L7" i="13" s="1"/>
  <c r="M7" i="13" s="1"/>
  <c r="N7" i="13" s="1"/>
  <c r="O7" i="13" s="1"/>
  <c r="P7" i="13" s="1"/>
  <c r="Q7" i="13" s="1"/>
</calcChain>
</file>

<file path=xl/sharedStrings.xml><?xml version="1.0" encoding="utf-8"?>
<sst xmlns="http://schemas.openxmlformats.org/spreadsheetml/2006/main" count="260" uniqueCount="132">
  <si>
    <t>Приложение №</t>
  </si>
  <si>
    <t>(наименование ресурсоснабжающей организации)</t>
  </si>
  <si>
    <t>№п/п</t>
  </si>
  <si>
    <t>Наименование Абонента</t>
  </si>
  <si>
    <t>1</t>
  </si>
  <si>
    <t>__________________________</t>
  </si>
  <si>
    <t xml:space="preserve">Категория потребителя, имеющего право на льготу, в соответствии со ст.1 закона Томской области № 140-ОЗ от 08.12.2017 </t>
  </si>
  <si>
    <t>Вид коммунального ресурса в соответствии с законом Томской области от 08.12.2017 №140-ОЗ</t>
  </si>
  <si>
    <r>
      <t>за  ________________________ 20___ года 
(</t>
    </r>
    <r>
      <rPr>
        <b/>
        <sz val="8"/>
        <color rgb="FF000000"/>
        <rFont val="Times New Roman"/>
        <family val="1"/>
        <charset val="204"/>
      </rPr>
      <t>месяц)</t>
    </r>
  </si>
  <si>
    <t xml:space="preserve">№ лицевогосчета </t>
  </si>
  <si>
    <t>№ договора (кода-агрегатора)</t>
  </si>
  <si>
    <t>ФИО</t>
  </si>
  <si>
    <t>Адрес потребителя</t>
  </si>
  <si>
    <t>Исполнитель коммунальных услуг</t>
  </si>
  <si>
    <t>физические лица</t>
  </si>
  <si>
    <t>Вид коммунального ресурса, отраженный в автоматизированной системе учета предоставленных услуг  ресурсоснабжающей организации</t>
  </si>
  <si>
    <t>Вид коммунального ресурса, отраженный в бухгалтерском учете ресурсоснабжающей организации</t>
  </si>
  <si>
    <t>* -</t>
  </si>
  <si>
    <t>физические лица - физические лица (потребители коммунального ресурса), владеющие и (или) пользующиеся жилым помещением в жилых и многоквартирных домах на праве собственности или на ином законном основании</t>
  </si>
  <si>
    <t xml:space="preserve"> Наименование категории потребителя, имеющего право на льготу, отраженной  в автоматизированной системе учета предоставленных услуг ресурсоснабжающей организации</t>
  </si>
  <si>
    <r>
      <t xml:space="preserve">Предъявлено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 xml:space="preserve">гр.13 </t>
    </r>
    <r>
      <rPr>
        <b/>
        <sz val="10"/>
        <color rgb="FFFF0000"/>
        <rFont val="Calibri"/>
        <family val="2"/>
        <charset val="204"/>
      </rPr>
      <t>×</t>
    </r>
    <r>
      <rPr>
        <b/>
        <sz val="10"/>
        <color rgb="FFFF0000"/>
        <rFont val="Times New Roman"/>
        <family val="1"/>
        <charset val="204"/>
      </rPr>
      <t>гр.14</t>
    </r>
  </si>
  <si>
    <r>
      <t xml:space="preserve">Предъявлено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</si>
  <si>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r>
      <t xml:space="preserve">Предъявлено по льготному тарифу, руб. (с НДС) 
</t>
    </r>
    <r>
      <rPr>
        <b/>
        <sz val="10"/>
        <color rgb="FFFF0000"/>
        <rFont val="Times New Roman"/>
        <family val="1"/>
        <charset val="204"/>
      </rPr>
      <t/>
    </r>
  </si>
  <si>
    <t xml:space="preserve">** - </t>
  </si>
  <si>
    <r>
      <t xml:space="preserve">расчет осуществляется в соответствии с подпунктом а) пункта 1 раздела 27 Порядка порядка предоставления субсидий на возмещение недополученных доходов ресурсоснабжающих организаций, воззникающих в результате установления льготного тарифа на коммунальный ресурс, </t>
    </r>
    <r>
      <rPr>
        <sz val="11"/>
        <color rgb="FFFF0000"/>
        <rFont val="Calibri"/>
        <family val="2"/>
        <charset val="204"/>
        <scheme val="minor"/>
      </rPr>
      <t>утвержденного распоряжением Губернатора от ____________ №</t>
    </r>
  </si>
  <si>
    <t xml:space="preserve"> </t>
  </si>
  <si>
    <r>
      <t xml:space="preserve">расчет осуществляется в соответствии с подпунктом в) пункта 1 раздела 27 Порядка порядка предоставления субсидий на возмещение недополученных доходов ресурсоснабжающих организаций, воззникающих в результате установления льготного тарифа на коммунальный ресурс, </t>
    </r>
    <r>
      <rPr>
        <sz val="11"/>
        <color rgb="FFFF0000"/>
        <rFont val="Calibri"/>
        <family val="2"/>
        <charset val="204"/>
        <scheme val="minor"/>
      </rPr>
      <t>утвержденного распоряжением Губернатора от ____________ №</t>
    </r>
  </si>
  <si>
    <t>Адрес объекта</t>
  </si>
  <si>
    <t>1) юридические лица -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 по отоплению и (или) горячему водоснабжению;
2) некоммерческие организации - некоммерческие организации в части приобретаемого объема коммунального ресурса:
- для жилых помещений, предназначенных для проживания граждан;
- для потребления потребительскими кооперативами, общественными и благотворительными фондами на коммунально-бытовые нужды граждан;
3) физические лица (потребители коммунального ресурса),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</si>
  <si>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Ставка НДС, %
(N)</t>
  </si>
  <si>
    <r>
      <t xml:space="preserve">Предъявлено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 xml:space="preserve">(гр.11 </t>
    </r>
    <r>
      <rPr>
        <b/>
        <sz val="10"/>
        <color rgb="FFFF0000"/>
        <rFont val="Calibri"/>
        <family val="2"/>
        <charset val="204"/>
      </rPr>
      <t>×</t>
    </r>
    <r>
      <rPr>
        <b/>
        <sz val="10"/>
        <color rgb="FFFF0000"/>
        <rFont val="Times New Roman"/>
        <family val="1"/>
        <charset val="204"/>
      </rPr>
      <t>гр.12)+(гр.11 ×гр.12)*гр.14/100%</t>
    </r>
  </si>
  <si>
    <r>
      <t xml:space="preserve">Предъявлено по льготному тарифу, руб. (с НДС) 
</t>
    </r>
    <r>
      <rPr>
        <b/>
        <sz val="10"/>
        <color rgb="FFFF0000"/>
        <rFont val="Times New Roman"/>
        <family val="1"/>
        <charset val="204"/>
      </rPr>
      <t>(гр.11 ×гр.13)+(гр.11 ×гр.13)*гр.14/100%</t>
    </r>
  </si>
  <si>
    <t>Наименование группы потребителей</t>
  </si>
  <si>
    <r>
      <t>Итого</t>
    </r>
    <r>
      <rPr>
        <sz val="10"/>
        <color rgb="FF000000"/>
        <rFont val="Calibri"/>
        <family val="2"/>
        <charset val="204"/>
      </rPr>
      <t/>
    </r>
  </si>
  <si>
    <r>
      <t>Итого (</t>
    </r>
    <r>
      <rPr>
        <sz val="10"/>
        <color rgb="FF000000"/>
        <rFont val="Calibri"/>
        <family val="2"/>
        <charset val="204"/>
      </rPr>
      <t>∑</t>
    </r>
    <r>
      <rPr>
        <sz val="10"/>
        <color rgb="FF000000"/>
        <rFont val="Times New Roman"/>
        <family val="1"/>
        <charset val="204"/>
      </rPr>
      <t>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фактi.фл</t>
    </r>
    <r>
      <rPr>
        <sz val="10"/>
        <color rgb="FF000000"/>
        <rFont val="Times New Roman"/>
        <family val="1"/>
        <charset val="204"/>
      </rPr>
      <t>)</t>
    </r>
  </si>
  <si>
    <t>горячая вода</t>
  </si>
  <si>
    <t xml:space="preserve"> Наименование категории потребителя, имеющего право на льготу, отраженной  в  бухгалтерском учете ресурсоснабжающей организации</t>
  </si>
  <si>
    <r>
      <t xml:space="preserve">Предъявлено по льготному тарифу, руб. (с НДС) 
</t>
    </r>
    <r>
      <rPr>
        <b/>
        <sz val="10"/>
        <color rgb="FFFF0000"/>
        <rFont val="Times New Roman"/>
        <family val="1"/>
        <charset val="204"/>
      </rPr>
      <t>гр.13</t>
    </r>
    <r>
      <rPr>
        <b/>
        <sz val="10"/>
        <color rgb="FFFF0000"/>
        <rFont val="Calibri"/>
        <family val="2"/>
        <charset val="204"/>
      </rPr>
      <t>×</t>
    </r>
    <r>
      <rPr>
        <b/>
        <sz val="10"/>
        <color rgb="FFFF0000"/>
        <rFont val="Times New Roman"/>
        <family val="1"/>
        <charset val="204"/>
      </rPr>
      <t>гр.15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</si>
  <si>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</t>
    </r>
    <r>
      <rPr>
        <b/>
        <sz val="10"/>
        <color rgb="FF000000"/>
        <rFont val="Times New Roman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</si>
  <si>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эо.ндс</t>
    </r>
    <r>
      <rPr>
        <b/>
        <sz val="10"/>
        <color rgb="FF000000"/>
        <rFont val="Times New Roman"/>
        <family val="1"/>
        <charset val="204"/>
      </rPr>
      <t>)</t>
    </r>
  </si>
  <si>
    <r>
      <t>Льготный тариф на тепловую энергию (с НДС), руб./Гкал (Т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льгот.ндс</t>
    </r>
    <r>
      <rPr>
        <b/>
        <sz val="10"/>
        <color rgb="FF000000"/>
        <rFont val="Times New Roman"/>
        <family val="1"/>
        <charset val="204"/>
      </rPr>
      <t>)</t>
    </r>
  </si>
  <si>
    <r>
      <t>Размер субсидии, руб. (с НДС)  (С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</t>
    </r>
    <r>
      <rPr>
        <b/>
        <sz val="10"/>
        <color rgb="FF000000"/>
        <rFont val="Times New Roman"/>
        <family val="1"/>
        <charset val="204"/>
      </rPr>
      <t xml:space="preserve">)
</t>
    </r>
    <r>
      <rPr>
        <b/>
        <sz val="10"/>
        <color rgb="FFFF0000"/>
        <rFont val="Times New Roman"/>
        <family val="1"/>
        <charset val="204"/>
      </rPr>
      <t>гр.16-гр.17</t>
    </r>
  </si>
  <si>
    <t xml:space="preserve"> Наименование категории потребителя, имеющего право на льготу, отраженной  в бухгалтерском учете ресурсоснабжающей организации</t>
  </si>
  <si>
    <r>
      <t>Фактический объем тепловой энергии, предъявленный льготному потребителю, Гкал (V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</t>
    </r>
    <r>
      <rPr>
        <b/>
        <sz val="10"/>
        <color rgb="FF000000"/>
        <rFont val="Times New Roman"/>
        <family val="1"/>
        <charset val="204"/>
      </rPr>
      <t>+V</t>
    </r>
    <r>
      <rPr>
        <b/>
        <vertAlign val="subscript"/>
        <sz val="10"/>
        <color rgb="FF000000"/>
        <rFont val="Times New Roman"/>
        <family val="1"/>
        <charset val="204"/>
      </rPr>
      <t>пj.фл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sz val="10"/>
        <color rgb="FF000000"/>
        <rFont val="Times New Roman"/>
        <family val="1"/>
        <charset val="204"/>
      </rPr>
      <t>)</t>
    </r>
  </si>
  <si>
    <r>
      <t>Размер субсидии, руб. (с НДС)
(С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</t>
    </r>
    <r>
      <rPr>
        <b/>
        <sz val="10"/>
        <color rgb="FF000000"/>
        <rFont val="Times New Roman"/>
        <family val="1"/>
        <charset val="204"/>
      </rPr>
      <t xml:space="preserve"> +  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фактi.фл.пj</t>
    </r>
    <r>
      <rPr>
        <b/>
        <sz val="10"/>
        <color rgb="FF000000"/>
        <rFont val="Times New Roman"/>
        <family val="1"/>
        <charset val="204"/>
      </rPr>
      <t xml:space="preserve">)
</t>
    </r>
    <r>
      <rPr>
        <b/>
        <sz val="10"/>
        <color rgb="FFFF0000"/>
        <rFont val="Times New Roman"/>
        <family val="1"/>
        <charset val="204"/>
      </rPr>
      <t>гр.14-гр.15</t>
    </r>
  </si>
  <si>
    <r>
      <t>Размер субсидии, руб. (с НДС)  (С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фактi.юл</t>
    </r>
    <r>
      <rPr>
        <b/>
        <sz val="10"/>
        <color rgb="FF000000"/>
        <rFont val="Times New Roman"/>
        <family val="1"/>
        <charset val="204"/>
      </rPr>
      <t xml:space="preserve">)
</t>
    </r>
    <r>
      <rPr>
        <b/>
        <sz val="10"/>
        <color rgb="FFFF0000"/>
        <rFont val="Times New Roman"/>
        <family val="1"/>
        <charset val="204"/>
      </rPr>
      <t>гр.15-гр.16</t>
    </r>
  </si>
  <si>
    <r>
      <t>Льготный тариф на тепловую энергию (без НДС), руб./Гкал (Т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льгот</t>
    </r>
    <r>
      <rPr>
        <b/>
        <sz val="10"/>
        <color rgb="FF000000"/>
        <rFont val="Times New Roman"/>
        <family val="1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</si>
  <si>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эо</t>
    </r>
    <r>
      <rPr>
        <b/>
        <sz val="10"/>
        <color rgb="FF000000"/>
        <rFont val="Times New Roman"/>
        <family val="1"/>
        <charset val="204"/>
      </rPr>
      <t>)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</si>
  <si>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фактi.юл</t>
    </r>
    <r>
      <rPr>
        <b/>
        <sz val="10"/>
        <color rgb="FF000000"/>
        <rFont val="Times New Roman"/>
        <family val="1"/>
        <charset val="204"/>
      </rPr>
      <t>)</t>
    </r>
  </si>
  <si>
    <r>
      <t>Расчет субсидий по реализации коммунального ресурса - горячая вода (двухкомпонентный тариф)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b/>
        <vertAlign val="superscript"/>
        <sz val="12"/>
        <color rgb="FF000000"/>
        <rFont val="Times New Roman"/>
        <family val="1"/>
        <charset val="204"/>
      </rPr>
      <t>гв</t>
    </r>
    <r>
      <rPr>
        <b/>
        <vertAlign val="subscript"/>
        <sz val="12"/>
        <color rgb="FF000000"/>
        <rFont val="Times New Roman"/>
        <family val="1"/>
        <charset val="204"/>
      </rPr>
      <t>фактi.юл</t>
    </r>
    <r>
      <rPr>
        <b/>
        <sz val="12"/>
        <color rgb="FF000000"/>
        <rFont val="Times New Roman"/>
        <family val="1"/>
        <charset val="204"/>
      </rPr>
      <t>)**</t>
    </r>
  </si>
  <si>
    <r>
      <t>Расчет субсидий по реализации коммунального ресурса - горячая вода (двухкомпонентный тариф) по каждому i-му льготному потребителю - физическому лицу*
 (С</t>
    </r>
    <r>
      <rPr>
        <b/>
        <vertAlign val="superscript"/>
        <sz val="12"/>
        <color rgb="FF000000"/>
        <rFont val="Times New Roman"/>
        <family val="1"/>
        <charset val="204"/>
      </rPr>
      <t>гв</t>
    </r>
    <r>
      <rPr>
        <b/>
        <vertAlign val="subscript"/>
        <sz val="12"/>
        <color rgb="FF000000"/>
        <rFont val="Times New Roman"/>
        <family val="1"/>
        <charset val="204"/>
      </rPr>
      <t xml:space="preserve">фактi.фл +  </t>
    </r>
    <r>
      <rPr>
        <b/>
        <sz val="12"/>
        <color rgb="FF000000"/>
        <rFont val="Times New Roman"/>
        <family val="1"/>
        <charset val="204"/>
      </rPr>
      <t>С</t>
    </r>
    <r>
      <rPr>
        <b/>
        <vertAlign val="superscript"/>
        <sz val="12"/>
        <color rgb="FF000000"/>
        <rFont val="Times New Roman"/>
        <family val="1"/>
        <charset val="204"/>
      </rPr>
      <t>гв</t>
    </r>
    <r>
      <rPr>
        <b/>
        <vertAlign val="subscript"/>
        <sz val="12"/>
        <color rgb="FF000000"/>
        <rFont val="Times New Roman"/>
        <family val="1"/>
        <charset val="204"/>
      </rPr>
      <t>фактi.фл.пj</t>
    </r>
    <r>
      <rPr>
        <b/>
        <sz val="12"/>
        <color rgb="FF000000"/>
        <rFont val="Times New Roman"/>
        <family val="1"/>
        <charset val="204"/>
      </rPr>
      <t>)</t>
    </r>
  </si>
  <si>
    <r>
      <t>Расчет субсидий по реализации коммунального ресурса - горячая вода (двухкомпонентный тариф) по каждому i-му льготному потребителю юридическому лицу или некоммерческой организации (в том числе физические лица (гаражи, машино-места))*
 (С</t>
    </r>
    <r>
      <rPr>
        <b/>
        <vertAlign val="superscript"/>
        <sz val="12"/>
        <color rgb="FF000000"/>
        <rFont val="Times New Roman"/>
        <family val="1"/>
        <charset val="204"/>
      </rPr>
      <t>тэ</t>
    </r>
    <r>
      <rPr>
        <b/>
        <vertAlign val="subscript"/>
        <sz val="12"/>
        <color rgb="FF000000"/>
        <rFont val="Times New Roman"/>
        <family val="1"/>
        <charset val="204"/>
      </rPr>
      <t xml:space="preserve">фактi.юл +  </t>
    </r>
    <r>
      <rPr>
        <b/>
        <sz val="12"/>
        <color rgb="FF000000"/>
        <rFont val="Times New Roman"/>
        <family val="1"/>
        <charset val="204"/>
      </rPr>
      <t>С</t>
    </r>
    <r>
      <rPr>
        <b/>
        <vertAlign val="superscript"/>
        <sz val="12"/>
        <color rgb="FF000000"/>
        <rFont val="Times New Roman"/>
        <family val="1"/>
        <charset val="204"/>
      </rPr>
      <t>тэ</t>
    </r>
    <r>
      <rPr>
        <b/>
        <vertAlign val="subscript"/>
        <sz val="12"/>
        <color rgb="FF000000"/>
        <rFont val="Times New Roman"/>
        <family val="1"/>
        <charset val="204"/>
      </rPr>
      <t>фактi.юл.пj</t>
    </r>
    <r>
      <rPr>
        <b/>
        <sz val="12"/>
        <color rgb="FF000000"/>
        <rFont val="Times New Roman"/>
        <family val="1"/>
        <charset val="204"/>
      </rPr>
      <t>)</t>
    </r>
  </si>
  <si>
    <r>
      <t>Итого (</t>
    </r>
    <r>
      <rPr>
        <sz val="10"/>
        <color rgb="FF000000"/>
        <rFont val="Calibri"/>
        <family val="2"/>
        <charset val="204"/>
      </rPr>
      <t>∑(</t>
    </r>
    <r>
      <rPr>
        <sz val="10"/>
        <color rgb="FF000000"/>
        <rFont val="Times New Roman"/>
        <family val="1"/>
        <charset val="204"/>
      </rPr>
      <t>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фактi.фл</t>
    </r>
    <r>
      <rPr>
        <sz val="10"/>
        <color rgb="FF000000"/>
        <rFont val="Times New Roman"/>
        <family val="1"/>
        <charset val="204"/>
      </rPr>
      <t>+С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фактi.фл.пj</t>
    </r>
    <r>
      <rPr>
        <sz val="10"/>
        <color rgb="FF000000"/>
        <rFont val="Times New Roman"/>
        <family val="1"/>
        <charset val="204"/>
      </rPr>
      <t>))</t>
    </r>
  </si>
  <si>
    <r>
      <t>Итого (</t>
    </r>
    <r>
      <rPr>
        <sz val="10"/>
        <color rgb="FF000000"/>
        <rFont val="Calibri"/>
        <family val="2"/>
        <charset val="204"/>
      </rPr>
      <t>∑</t>
    </r>
    <r>
      <rPr>
        <sz val="10"/>
        <color rgb="FF000000"/>
        <rFont val="Times New Roman"/>
        <family val="1"/>
        <charset val="204"/>
      </rPr>
      <t>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фактi.юл</t>
    </r>
    <r>
      <rPr>
        <sz val="10"/>
        <color rgb="FF000000"/>
        <rFont val="Times New Roman"/>
        <family val="1"/>
        <charset val="204"/>
      </rPr>
      <t>)</t>
    </r>
  </si>
  <si>
    <r>
      <t>Итого (</t>
    </r>
    <r>
      <rPr>
        <sz val="10"/>
        <color rgb="FF000000"/>
        <rFont val="Calibri"/>
        <family val="2"/>
        <charset val="204"/>
      </rPr>
      <t>∑(</t>
    </r>
    <r>
      <rPr>
        <sz val="10"/>
        <color rgb="FF000000"/>
        <rFont val="Times New Roman"/>
        <family val="1"/>
        <charset val="204"/>
      </rPr>
      <t>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фактi.юл</t>
    </r>
    <r>
      <rPr>
        <sz val="10"/>
        <color rgb="FF000000"/>
        <rFont val="Times New Roman"/>
        <family val="1"/>
        <charset val="204"/>
      </rPr>
      <t>+С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фактi.юл.пj</t>
    </r>
    <r>
      <rPr>
        <sz val="10"/>
        <color rgb="FF000000"/>
        <rFont val="Times New Roman"/>
        <family val="1"/>
        <charset val="204"/>
      </rPr>
      <t>))</t>
    </r>
  </si>
  <si>
    <r>
      <t>Фактический объем тепловой энергии, предъявленный льготному потребителю, Гкал (V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фактi.юл</t>
    </r>
    <r>
      <rPr>
        <b/>
        <sz val="10"/>
        <color rgb="FF000000"/>
        <rFont val="Times New Roman"/>
        <family val="1"/>
        <charset val="204"/>
      </rPr>
      <t>+V</t>
    </r>
    <r>
      <rPr>
        <b/>
        <vertAlign val="subscript"/>
        <sz val="10"/>
        <color rgb="FF000000"/>
        <rFont val="Times New Roman"/>
        <family val="1"/>
        <charset val="204"/>
      </rPr>
      <t>пj.юл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sz val="10"/>
        <color rgb="FF000000"/>
        <rFont val="Times New Roman"/>
        <family val="1"/>
        <charset val="204"/>
      </rPr>
      <t>)</t>
    </r>
  </si>
  <si>
    <r>
      <t>Размер субсидии, руб. (с НДС)
(С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фактi.юл</t>
    </r>
    <r>
      <rPr>
        <b/>
        <sz val="10"/>
        <color rgb="FF000000"/>
        <rFont val="Times New Roman"/>
        <family val="1"/>
        <charset val="204"/>
      </rPr>
      <t xml:space="preserve"> +  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фактi.юл.пj</t>
    </r>
    <r>
      <rPr>
        <b/>
        <sz val="10"/>
        <color rgb="FF000000"/>
        <rFont val="Times New Roman"/>
        <family val="1"/>
        <charset val="204"/>
      </rPr>
      <t xml:space="preserve">)
</t>
    </r>
    <r>
      <rPr>
        <b/>
        <sz val="10"/>
        <color rgb="FFFF0000"/>
        <rFont val="Times New Roman"/>
        <family val="1"/>
        <charset val="204"/>
      </rPr>
      <t>гр.12-гр.13</t>
    </r>
  </si>
  <si>
    <r>
      <t>Расчет субсидий по реализации коммунального ресурса - горячая вода (однокомпонентный тариф) по каждому i-му льготному потребителю - физическому лицу* без учета перерасчетов
(С</t>
    </r>
    <r>
      <rPr>
        <b/>
        <vertAlign val="superscript"/>
        <sz val="12"/>
        <color rgb="FF000000"/>
        <rFont val="Times New Roman"/>
        <family val="1"/>
        <charset val="204"/>
      </rPr>
      <t>гв</t>
    </r>
    <r>
      <rPr>
        <b/>
        <vertAlign val="subscript"/>
        <sz val="12"/>
        <color rgb="FF000000"/>
        <rFont val="Times New Roman"/>
        <family val="1"/>
        <charset val="204"/>
      </rPr>
      <t>фактi.фл</t>
    </r>
    <r>
      <rPr>
        <b/>
        <sz val="12"/>
        <color rgb="FF000000"/>
        <rFont val="Times New Roman"/>
        <family val="1"/>
        <charset val="204"/>
      </rPr>
      <t>)**</t>
    </r>
  </si>
  <si>
    <t>Фактический объем горячей воды, предъявленный льготным потребителям, м.куб.</t>
  </si>
  <si>
    <t xml:space="preserve">Начислено по льготному тарифу, руб. (с НДС) 
</t>
  </si>
  <si>
    <r>
      <t xml:space="preserve">Начислено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</si>
  <si>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Размер субсидии, руб. (с НДС)        
</t>
  </si>
  <si>
    <t xml:space="preserve">к Распоряжению об утверждении форм документов,
представляемых ресурсоснабжающими организациями 
в связи с получением субсидий на возмещение недополученных 
доходов ресурсоснабжающих организаций, возникающих 
в результате установления льготного тарифа на коммунальный ресурс
</t>
  </si>
  <si>
    <t>Руководитель _________________ (_________________________________________)</t>
  </si>
  <si>
    <t xml:space="preserve">                                       (подпись)                      (фамилия, имя, отчество (последнее при наличии))</t>
  </si>
  <si>
    <t>Главный бухгалтер ________________ (_____________________________________)</t>
  </si>
  <si>
    <t xml:space="preserve">                                               (подпись)                  (фамилия, имя, отчество (последнее при наличии))</t>
  </si>
  <si>
    <t>М.П.(при наличии)</t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</si>
  <si>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</si>
  <si>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</si>
  <si>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t xml:space="preserve">                          (подпись)                      (фамилия, имя, отчество (последнее при наличии))</t>
  </si>
  <si>
    <t xml:space="preserve">                               (подпись)                  (фамилия, имя, отчество (последнее при наличии))</t>
  </si>
  <si>
    <t>*-</t>
  </si>
  <si>
    <t>Период начисления</t>
  </si>
  <si>
    <r>
      <t>за  ________________________ 20___ года 
(</t>
    </r>
    <r>
      <rPr>
        <sz val="8"/>
        <rFont val="PT Astra Serif"/>
        <family val="1"/>
        <charset val="204"/>
      </rPr>
      <t>месяц)</t>
    </r>
  </si>
  <si>
    <r>
      <t>Фактический объем горячей воды,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гв</t>
    </r>
    <r>
      <rPr>
        <sz val="1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</si>
  <si>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руб./м.куб. 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</t>
    </r>
  </si>
  <si>
    <r>
      <t>Льготный тариф на тепловую энергию (с НДС), руб./м.куб. 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</t>
    </r>
  </si>
  <si>
    <r>
      <t>Итого (∑С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</t>
    </r>
  </si>
  <si>
    <r>
      <t>Фактический объем горячей воды,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гв</t>
    </r>
    <r>
      <rPr>
        <sz val="10"/>
        <rFont val="PT Astra Serif"/>
        <family val="1"/>
        <charset val="204"/>
      </rPr>
      <t>)</t>
    </r>
  </si>
  <si>
    <r>
      <t>Экономически обоснованный тариф на тепловую энергию (без НДС), руб./м.куб. 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</si>
  <si>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Льготный тариф на тепловую энергию (без НДС), руб./м.куб. 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</si>
  <si>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r>
      <t>Итого (∑С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</t>
    </r>
  </si>
  <si>
    <t>Приложение №2.1</t>
  </si>
  <si>
    <t>Приложение №2.2</t>
  </si>
  <si>
    <t>Приложение №2.3</t>
  </si>
  <si>
    <t xml:space="preserve"> j-ый предшествующий отчетному месяцу период, связанный с перерасчетами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</si>
  <si>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</t>
  </si>
  <si>
    <t>заполняются данные из автоматизированной системы учета предоставленных услуг или системы бухгалтерскго учета ресурсоснабжающей организации, в которой отражена информация с детализацией по каждому потребителю</t>
  </si>
  <si>
    <t>Расчет размера субсидий в соответствии c пунктом 36 постановления Администрации Томской области № 205а от 30.04.2020</t>
  </si>
  <si>
    <t>Информация, отраженная в бухгалтерском учете ресурсоснабжающей организации</t>
  </si>
  <si>
    <t>**-</t>
  </si>
  <si>
    <t xml:space="preserve">заполняется в случае наличия у ресурсоснабжающей организаци автоматизированной системы учета предоставленных коммунальных услуг 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</si>
  <si>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 без изменения нумерации граф таблицы</t>
  </si>
  <si>
    <t>Информация, отраженная в автоматизированной системе учета предоставленных услуг ресурсоснабжающей организации *</t>
  </si>
  <si>
    <t xml:space="preserve">Размер субсидии, подлежащий возмещению**, руб. (с НДС)
</t>
  </si>
  <si>
    <t>расчет осуществляется в соответствии с подпунктом б) пункта 2.1 раздела 36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</si>
  <si>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г) пункта 2.1 раздела 36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</si>
  <si>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Информация, определенная в соответствии c пунктом 36 постановления Администрации Томской области № 205а от 30.04.2020</t>
  </si>
  <si>
    <t>Вид коммунального ресурса, отраженный в автоматизированной системе учета предоставленных услуг  ресурсоснабжающей организации, в случае наличия в ресурсоснабжающей организации автоматизированной системы учета предоставленных коммунальных услуг **</t>
  </si>
  <si>
    <t>Вид коммунального ресурса, отраженный в бухгалтерском учете ресурсоснабжающей организации **</t>
  </si>
  <si>
    <t>Вид коммунального ресурса, отраженный в бухгалтерском учете ресурсоснабжающей организации  **</t>
  </si>
  <si>
    <t xml:space="preserve">*** - </t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</si>
  <si>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</t>
    </r>
    <r>
      <rPr>
        <sz val="10"/>
        <rFont val="PT Astra Serif"/>
        <family val="1"/>
        <charset val="204"/>
      </rPr>
      <t>ь) ресурсоснабжающей организации *</t>
    </r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</si>
  <si>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 *</t>
    </r>
  </si>
  <si>
    <r>
      <t>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 (∑С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</t>
    </r>
  </si>
  <si>
    <r>
  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 (∑С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</t>
    </r>
  </si>
  <si>
    <t>Гиперссылка на документы, подтверждающие фактические объемы горячей воды, предъявленные льготным потребителям</t>
  </si>
  <si>
    <t>Гиперссылка на документы бухгалтерского учета, отражающие фактические объемы начислений за реализацию горячей воды льготным потребителям</t>
  </si>
  <si>
    <t>величина субсидии, подлежащая возмещению за отчетный месяц по каждой группе потребителей, определяется как наименьшая величина из следующих величин: расчетной величины субсидии по каждой категории потребителей и величины субсидии по каждой категории потребителей, отраженной в автоматизированной системе учета предоставленных услуг/бухгалтерском учете ресурсоснабжающей организации</t>
  </si>
  <si>
    <t>18=15*16</t>
  </si>
  <si>
    <t>19=15*17</t>
  </si>
  <si>
    <t>20=18-19</t>
  </si>
  <si>
    <t xml:space="preserve">Начислено по экономически обоснованному тарифу, руб. (с НДС)
</t>
  </si>
  <si>
    <t>Начислено по льготному тарифу, руб. (с НДС)</t>
  </si>
  <si>
    <r>
      <t>Размер субсидии, руб. (с НДС)  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 xml:space="preserve">)***
</t>
    </r>
  </si>
  <si>
    <t>Дата закрытия лицевого счета****</t>
  </si>
  <si>
    <t>****-</t>
  </si>
  <si>
    <t>заполняется в случае проведения в расчетном периоде в автоматизированной системе учета предоставленных услуг/в бухгалтерском учете ресурсоснабжающей организации перерасчетов по лицевому счету без выставления единого платежного документа на оплату жилищно-коммунальных услуг (ЕПД) с приложением документа, подтверждающего основание и дату закрытия лицевого счета.</t>
  </si>
  <si>
    <t>Расчетный период</t>
  </si>
  <si>
    <t>17=(13*14)+(13*14)*16/100%</t>
  </si>
  <si>
    <t>18=(13*15)+(13*15)*16/100%</t>
  </si>
  <si>
    <t>19=17-18</t>
  </si>
  <si>
    <r>
      <t>Размер субсидии, руб. (с НДС)  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 xml:space="preserve">)***
</t>
    </r>
  </si>
  <si>
    <r>
      <t>Расчет субсидий по реализации коммунального ресурса - Горячая вода (однокомпонентный тариф)
 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</t>
    </r>
    <r>
      <rPr>
        <sz val="12"/>
        <rFont val="PT Astra Serif"/>
        <family val="1"/>
        <charset val="204"/>
      </rPr>
      <t>)</t>
    </r>
  </si>
  <si>
    <t>12=6-8 или 12=6-10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</si>
  <si>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 xml:space="preserve">)  ресурсоснабжающей организации, руб.    </t>
    </r>
  </si>
  <si>
    <r>
      <t>Расчет субсидий по реализации коммунального ресурса - горячая вода (однокомпонентный тариф)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организацией, за j-ый предшествующий отчетному месяцу период, связанный с перерасчетами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фактi.юл.пj</t>
    </r>
    <r>
      <rPr>
        <sz val="12"/>
        <rFont val="PT Astra Serif"/>
        <family val="1"/>
        <charset val="204"/>
      </rPr>
      <t>)</t>
    </r>
  </si>
  <si>
    <r>
      <t>Расчет субсидий по реализации коммунального ресурса - горячая вода (однокомпонентный тариф) по каждому i-му льготному потребителю -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домахи имеющие прямые договоры с ресурсоснабжающей организацией, за j-ый предшествующий отчетному месяцу период,</t>
    </r>
    <r>
      <rPr>
        <sz val="12"/>
        <color rgb="FFC00000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>связанный с перерасчетами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фактi.фл.пj</t>
    </r>
    <r>
      <rPr>
        <sz val="12"/>
        <rFont val="PT Astra Serif"/>
        <family val="1"/>
        <charset val="204"/>
      </rPr>
      <t>)</t>
    </r>
  </si>
  <si>
    <t>Приложение 5 к распоряжению от 23.06.2026 №</t>
  </si>
  <si>
    <t>Приложение 6 к распоряжению от 23.06.2026 №</t>
  </si>
  <si>
    <t>Приложение 4 к распоряжению от 23.06.2026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</si>
</sst>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,##0.0000000"/>
    <numFmt numFmtId="165" formatCode="[$-10419]#,##0.0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vertAlign val="subscript"/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vertAlign val="superscript"/>
      <sz val="10"/>
      <color rgb="FF000000"/>
      <name val="Times New Roman"/>
      <family val="1"/>
      <charset val="204"/>
    </font>
    <font>
      <vertAlign val="subscript"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0"/>
      <color rgb="FF000000"/>
      <name val="Times New Roman"/>
      <family val="1"/>
      <charset val="204"/>
    </font>
    <font>
      <b/>
      <vertAlign val="subscript"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0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8"/>
      <color rgb="FF00000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vertAlign val="subscript"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bscript"/>
      <sz val="12"/>
      <name val="PT Astra Serif"/>
      <family val="1"/>
      <charset val="204"/>
    </font>
    <font>
      <sz val="8"/>
      <name val="PT Astra Serif"/>
      <family val="1"/>
      <charset val="204"/>
    </font>
    <font>
      <u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b/>
      <sz val="8"/>
      <name val="PT Astra Serif"/>
      <family val="1"/>
      <charset val="204"/>
    </font>
    <font>
      <i/>
      <sz val="10"/>
      <name val="PT Astra Serif"/>
      <family val="1"/>
      <charset val="204"/>
    </font>
    <font>
      <sz val="12"/>
      <color rgb="FFC00000"/>
      <name val="PT Astra Serif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PT Astra Serif"/>
      <family val="1"/>
      <charset val="204"/>
    </font>
    <font>
      <sz val="10"/>
      <color rgb="FFC00000"/>
      <name val="PT Astra Serif"/>
      <family val="1"/>
      <charset val="204"/>
    </font>
    <font>
      <sz val="8"/>
      <color rgb="FFC00000"/>
      <name val="PT Astra Serif"/>
      <family val="1"/>
      <charset val="204"/>
    </font>
    <font>
      <b/>
      <sz val="8"/>
      <color rgb="FFC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164" fontId="2" fillId="0" borderId="5" xfId="1" applyNumberFormat="1" applyFont="1" applyFill="1" applyBorder="1" applyAlignment="1">
      <alignment vertical="top" wrapText="1" readingOrder="1"/>
    </xf>
    <xf numFmtId="165" fontId="2" fillId="0" borderId="5" xfId="1" applyNumberFormat="1" applyFont="1" applyFill="1" applyBorder="1" applyAlignment="1">
      <alignment vertical="top" wrapText="1" readingOrder="1"/>
    </xf>
    <xf numFmtId="165" fontId="2" fillId="0" borderId="7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165" fontId="2" fillId="0" borderId="1" xfId="1" applyNumberFormat="1" applyFont="1" applyFill="1" applyBorder="1" applyAlignment="1">
      <alignment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right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vertical="top" wrapText="1" readingOrder="1"/>
    </xf>
    <xf numFmtId="0" fontId="12" fillId="0" borderId="0" xfId="0" applyFont="1" applyAlignment="1">
      <alignment wrapText="1"/>
    </xf>
    <xf numFmtId="0" fontId="12" fillId="0" borderId="0" xfId="0" applyFont="1"/>
    <xf numFmtId="0" fontId="0" fillId="0" borderId="0" xfId="0" applyAlignment="1">
      <alignment horizontal="right" vertical="top"/>
    </xf>
    <xf numFmtId="0" fontId="27" fillId="0" borderId="0" xfId="0" applyFont="1"/>
    <xf numFmtId="0" fontId="26" fillId="0" borderId="5" xfId="1" applyNumberFormat="1" applyFont="1" applyFill="1" applyBorder="1" applyAlignment="1">
      <alignment horizontal="center" vertical="top" wrapText="1" readingOrder="1"/>
    </xf>
    <xf numFmtId="0" fontId="27" fillId="0" borderId="1" xfId="0" applyFont="1" applyBorder="1"/>
    <xf numFmtId="165" fontId="25" fillId="0" borderId="0" xfId="1" applyNumberFormat="1" applyFont="1" applyFill="1" applyBorder="1" applyAlignment="1">
      <alignment vertical="top" wrapText="1" readingOrder="1"/>
    </xf>
    <xf numFmtId="165" fontId="25" fillId="0" borderId="10" xfId="1" applyNumberFormat="1" applyFont="1" applyFill="1" applyBorder="1" applyAlignment="1">
      <alignment vertical="top" wrapText="1" readingOrder="1"/>
    </xf>
    <xf numFmtId="0" fontId="28" fillId="0" borderId="0" xfId="0" applyFont="1" applyAlignment="1">
      <alignment vertical="top" wrapText="1"/>
    </xf>
    <xf numFmtId="0" fontId="29" fillId="0" borderId="1" xfId="1" applyNumberFormat="1" applyFont="1" applyFill="1" applyBorder="1" applyAlignment="1">
      <alignment horizontal="center" vertical="center" wrapText="1" readingOrder="1"/>
    </xf>
    <xf numFmtId="0" fontId="29" fillId="0" borderId="11" xfId="1" applyNumberFormat="1" applyFont="1" applyFill="1" applyBorder="1" applyAlignment="1">
      <alignment horizontal="center" vertical="center" wrapText="1" readingOrder="1"/>
    </xf>
    <xf numFmtId="0" fontId="28" fillId="2" borderId="0" xfId="0" applyFont="1" applyFill="1" applyAlignment="1">
      <alignment horizontal="right" vertical="center"/>
    </xf>
    <xf numFmtId="0" fontId="26" fillId="0" borderId="2" xfId="1" applyNumberFormat="1" applyFont="1" applyFill="1" applyBorder="1" applyAlignment="1">
      <alignment horizontal="center" vertical="center" wrapText="1" readingOrder="1"/>
    </xf>
    <xf numFmtId="0" fontId="28" fillId="0" borderId="0" xfId="0" applyFont="1" applyFill="1" applyBorder="1"/>
    <xf numFmtId="0" fontId="26" fillId="0" borderId="0" xfId="1" applyNumberFormat="1" applyFont="1" applyFill="1" applyBorder="1" applyAlignment="1">
      <alignment horizontal="right" vertical="top" wrapText="1" readingOrder="1"/>
    </xf>
    <xf numFmtId="0" fontId="28" fillId="0" borderId="0" xfId="0" applyFont="1"/>
    <xf numFmtId="0" fontId="26" fillId="2" borderId="1" xfId="1" applyNumberFormat="1" applyFont="1" applyFill="1" applyBorder="1" applyAlignment="1">
      <alignment horizontal="center" vertical="center" wrapText="1" readingOrder="1"/>
    </xf>
    <xf numFmtId="0" fontId="36" fillId="0" borderId="3" xfId="1" applyNumberFormat="1" applyFont="1" applyFill="1" applyBorder="1" applyAlignment="1">
      <alignment horizontal="center" vertical="center" wrapText="1" readingOrder="1"/>
    </xf>
    <xf numFmtId="0" fontId="26" fillId="0" borderId="4" xfId="1" applyNumberFormat="1" applyFont="1" applyFill="1" applyBorder="1" applyAlignment="1">
      <alignment horizontal="center" vertical="center" wrapText="1" readingOrder="1"/>
    </xf>
    <xf numFmtId="0" fontId="26" fillId="0" borderId="5" xfId="1" applyNumberFormat="1" applyFont="1" applyFill="1" applyBorder="1" applyAlignment="1">
      <alignment vertical="top" wrapText="1" readingOrder="1"/>
    </xf>
    <xf numFmtId="164" fontId="26" fillId="0" borderId="5" xfId="1" applyNumberFormat="1" applyFont="1" applyFill="1" applyBorder="1" applyAlignment="1">
      <alignment vertical="top" wrapText="1" readingOrder="1"/>
    </xf>
    <xf numFmtId="165" fontId="26" fillId="0" borderId="5" xfId="1" applyNumberFormat="1" applyFont="1" applyFill="1" applyBorder="1" applyAlignment="1">
      <alignment vertical="top" wrapText="1" readingOrder="1"/>
    </xf>
    <xf numFmtId="165" fontId="26" fillId="0" borderId="7" xfId="1" applyNumberFormat="1" applyFont="1" applyFill="1" applyBorder="1" applyAlignment="1">
      <alignment vertical="top" wrapText="1" readingOrder="1"/>
    </xf>
    <xf numFmtId="165" fontId="26" fillId="0" borderId="1" xfId="1" applyNumberFormat="1" applyFont="1" applyFill="1" applyBorder="1" applyAlignment="1">
      <alignment vertical="top" wrapText="1" readingOrder="1"/>
    </xf>
    <xf numFmtId="0" fontId="28" fillId="0" borderId="1" xfId="0" applyFont="1" applyBorder="1"/>
    <xf numFmtId="0" fontId="26" fillId="0" borderId="6" xfId="1" applyNumberFormat="1" applyFont="1" applyFill="1" applyBorder="1" applyAlignment="1">
      <alignment horizontal="center" vertical="center" wrapText="1" readingOrder="1"/>
    </xf>
    <xf numFmtId="0" fontId="26" fillId="0" borderId="1" xfId="1" applyNumberFormat="1" applyFont="1" applyFill="1" applyBorder="1" applyAlignment="1">
      <alignment vertical="top" wrapText="1" readingOrder="1"/>
    </xf>
    <xf numFmtId="164" fontId="26" fillId="0" borderId="1" xfId="1" applyNumberFormat="1" applyFont="1" applyFill="1" applyBorder="1" applyAlignment="1">
      <alignment vertical="top" wrapText="1" readingOrder="1"/>
    </xf>
    <xf numFmtId="0" fontId="26" fillId="0" borderId="1" xfId="1" applyNumberFormat="1" applyFont="1" applyFill="1" applyBorder="1" applyAlignment="1">
      <alignment horizontal="center" vertical="top" wrapText="1" readingOrder="1"/>
    </xf>
    <xf numFmtId="0" fontId="28" fillId="0" borderId="0" xfId="0" applyFont="1" applyAlignment="1">
      <alignment horizontal="right" vertical="top"/>
    </xf>
    <xf numFmtId="0" fontId="28" fillId="0" borderId="0" xfId="0" applyFont="1" applyAlignment="1">
      <alignment wrapText="1"/>
    </xf>
    <xf numFmtId="0" fontId="26" fillId="2" borderId="12" xfId="1" applyNumberFormat="1" applyFont="1" applyFill="1" applyBorder="1" applyAlignment="1">
      <alignment horizontal="center" vertical="center" wrapText="1" readingOrder="1"/>
    </xf>
    <xf numFmtId="0" fontId="40" fillId="0" borderId="3" xfId="1" applyNumberFormat="1" applyFont="1" applyFill="1" applyBorder="1" applyAlignment="1">
      <alignment horizontal="center" vertical="center" wrapText="1" readingOrder="1"/>
    </xf>
    <xf numFmtId="0" fontId="40" fillId="0" borderId="8" xfId="1" applyNumberFormat="1" applyFont="1" applyFill="1" applyBorder="1" applyAlignment="1">
      <alignment horizontal="center" vertical="center" wrapText="1" readingOrder="1"/>
    </xf>
    <xf numFmtId="0" fontId="40" fillId="0" borderId="1" xfId="1" applyNumberFormat="1" applyFont="1" applyFill="1" applyBorder="1" applyAlignment="1">
      <alignment horizontal="center" vertical="center" wrapText="1" readingOrder="1"/>
    </xf>
    <xf numFmtId="0" fontId="26" fillId="0" borderId="5" xfId="1" applyNumberFormat="1" applyFont="1" applyFill="1" applyBorder="1" applyAlignment="1">
      <alignment horizontal="center" vertical="center" wrapText="1" readingOrder="1"/>
    </xf>
    <xf numFmtId="0" fontId="26" fillId="0" borderId="6" xfId="1" applyNumberFormat="1" applyFont="1" applyFill="1" applyBorder="1" applyAlignment="1">
      <alignment horizontal="left" vertical="center" wrapText="1" readingOrder="1"/>
    </xf>
    <xf numFmtId="0" fontId="28" fillId="0" borderId="1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165" fontId="26" fillId="0" borderId="12" xfId="1" applyNumberFormat="1" applyFont="1" applyFill="1" applyBorder="1" applyAlignment="1">
      <alignment vertical="top" wrapText="1" readingOrder="1"/>
    </xf>
    <xf numFmtId="165" fontId="26" fillId="0" borderId="21" xfId="1" applyNumberFormat="1" applyFont="1" applyFill="1" applyBorder="1" applyAlignment="1">
      <alignment vertical="top" wrapText="1" readingOrder="1"/>
    </xf>
    <xf numFmtId="0" fontId="26" fillId="0" borderId="7" xfId="1" applyNumberFormat="1" applyFont="1" applyFill="1" applyBorder="1" applyAlignment="1">
      <alignment horizontal="left" vertical="center" wrapText="1" readingOrder="1"/>
    </xf>
    <xf numFmtId="164" fontId="26" fillId="0" borderId="9" xfId="1" applyNumberFormat="1" applyFont="1" applyFill="1" applyBorder="1" applyAlignment="1">
      <alignment vertical="top" wrapText="1" readingOrder="1"/>
    </xf>
    <xf numFmtId="0" fontId="28" fillId="0" borderId="13" xfId="0" applyFont="1" applyBorder="1" applyAlignment="1">
      <alignment horizontal="center"/>
    </xf>
    <xf numFmtId="165" fontId="26" fillId="0" borderId="13" xfId="1" applyNumberFormat="1" applyFont="1" applyFill="1" applyBorder="1" applyAlignment="1">
      <alignment vertical="top" wrapText="1" readingOrder="1"/>
    </xf>
    <xf numFmtId="165" fontId="26" fillId="0" borderId="9" xfId="1" applyNumberFormat="1" applyFont="1" applyFill="1" applyBorder="1" applyAlignment="1">
      <alignment vertical="top" wrapText="1" readingOrder="1"/>
    </xf>
    <xf numFmtId="0" fontId="26" fillId="0" borderId="0" xfId="1" applyNumberFormat="1" applyFont="1" applyFill="1" applyBorder="1" applyAlignment="1">
      <alignment horizontal="center" vertical="center" wrapText="1" readingOrder="1"/>
    </xf>
    <xf numFmtId="0" fontId="26" fillId="2" borderId="1" xfId="1" applyNumberFormat="1" applyFont="1" applyFill="1" applyBorder="1" applyAlignment="1">
      <alignment horizontal="center" vertical="center" wrapText="1" readingOrder="1"/>
    </xf>
    <xf numFmtId="0" fontId="26" fillId="2" borderId="22" xfId="1" applyNumberFormat="1" applyFont="1" applyFill="1" applyBorder="1" applyAlignment="1">
      <alignment horizontal="center" vertical="center" wrapText="1" readingOrder="1"/>
    </xf>
    <xf numFmtId="0" fontId="36" fillId="0" borderId="8" xfId="1" applyNumberFormat="1" applyFont="1" applyFill="1" applyBorder="1" applyAlignment="1">
      <alignment horizontal="center" vertical="center" wrapText="1" readingOrder="1"/>
    </xf>
    <xf numFmtId="165" fontId="26" fillId="0" borderId="22" xfId="1" applyNumberFormat="1" applyFont="1" applyFill="1" applyBorder="1" applyAlignment="1">
      <alignment vertical="top" wrapText="1" readingOrder="1"/>
    </xf>
    <xf numFmtId="0" fontId="28" fillId="0" borderId="22" xfId="0" applyFont="1" applyBorder="1"/>
    <xf numFmtId="0" fontId="44" fillId="0" borderId="0" xfId="0" applyFont="1" applyAlignment="1">
      <alignment horizontal="right" vertical="top"/>
    </xf>
    <xf numFmtId="0" fontId="44" fillId="0" borderId="0" xfId="0" applyFont="1"/>
    <xf numFmtId="0" fontId="0" fillId="0" borderId="0" xfId="0" applyFont="1" applyAlignment="1">
      <alignment horizontal="left"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43" fillId="2" borderId="2" xfId="1" applyNumberFormat="1" applyFont="1" applyFill="1" applyBorder="1" applyAlignment="1">
      <alignment horizontal="center" vertical="center" wrapText="1" readingOrder="1"/>
    </xf>
    <xf numFmtId="0" fontId="43" fillId="2" borderId="9" xfId="1" applyNumberFormat="1" applyFont="1" applyFill="1" applyBorder="1" applyAlignment="1">
      <alignment horizontal="center" vertical="center" wrapText="1" readingOrder="1"/>
    </xf>
    <xf numFmtId="0" fontId="44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6" fillId="0" borderId="0" xfId="1" applyNumberFormat="1" applyFont="1" applyFill="1" applyBorder="1" applyAlignment="1">
      <alignment horizontal="right" vertical="top" wrapText="1" readingOrder="1"/>
    </xf>
    <xf numFmtId="0" fontId="33" fillId="0" borderId="0" xfId="1" applyNumberFormat="1" applyFont="1" applyFill="1" applyBorder="1" applyAlignment="1">
      <alignment horizontal="center" vertical="top" wrapText="1" readingOrder="1"/>
    </xf>
    <xf numFmtId="0" fontId="26" fillId="0" borderId="0" xfId="1" applyNumberFormat="1" applyFont="1" applyFill="1" applyBorder="1" applyAlignment="1">
      <alignment horizontal="center" vertical="top" wrapText="1" readingOrder="1"/>
    </xf>
    <xf numFmtId="0" fontId="28" fillId="0" borderId="0" xfId="0" applyFont="1" applyFill="1" applyBorder="1"/>
    <xf numFmtId="0" fontId="37" fillId="0" borderId="0" xfId="1" applyNumberFormat="1" applyFont="1" applyFill="1" applyBorder="1" applyAlignment="1">
      <alignment horizontal="center" vertical="top" wrapText="1" readingOrder="1"/>
    </xf>
    <xf numFmtId="0" fontId="36" fillId="0" borderId="0" xfId="1" applyNumberFormat="1" applyFont="1" applyFill="1" applyBorder="1" applyAlignment="1">
      <alignment horizontal="center" vertical="top" wrapText="1" readingOrder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0" fontId="26" fillId="0" borderId="2" xfId="1" applyNumberFormat="1" applyFont="1" applyFill="1" applyBorder="1" applyAlignment="1">
      <alignment horizontal="center" vertical="center" wrapText="1" readingOrder="1"/>
    </xf>
    <xf numFmtId="0" fontId="26" fillId="0" borderId="9" xfId="1" applyNumberFormat="1" applyFont="1" applyFill="1" applyBorder="1" applyAlignment="1">
      <alignment horizontal="center" vertical="center" wrapText="1" readingOrder="1"/>
    </xf>
    <xf numFmtId="0" fontId="26" fillId="2" borderId="2" xfId="1" applyNumberFormat="1" applyFont="1" applyFill="1" applyBorder="1" applyAlignment="1">
      <alignment horizontal="center" vertical="center" wrapText="1" readingOrder="1"/>
    </xf>
    <xf numFmtId="0" fontId="26" fillId="2" borderId="9" xfId="1" applyNumberFormat="1" applyFont="1" applyFill="1" applyBorder="1" applyAlignment="1">
      <alignment horizontal="center" vertical="center" wrapText="1" readingOrder="1"/>
    </xf>
    <xf numFmtId="0" fontId="26" fillId="0" borderId="22" xfId="1" applyNumberFormat="1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0" fillId="0" borderId="0" xfId="0" applyAlignment="1">
      <alignment horizontal="left" vertical="top" wrapText="1"/>
    </xf>
    <xf numFmtId="0" fontId="45" fillId="2" borderId="2" xfId="1" applyNumberFormat="1" applyFont="1" applyFill="1" applyBorder="1" applyAlignment="1">
      <alignment horizontal="center" vertical="center" wrapText="1" readingOrder="1"/>
    </xf>
    <xf numFmtId="0" fontId="45" fillId="2" borderId="9" xfId="1" applyNumberFormat="1" applyFont="1" applyFill="1" applyBorder="1" applyAlignment="1">
      <alignment horizontal="center" vertical="center" wrapText="1" readingOrder="1"/>
    </xf>
    <xf numFmtId="0" fontId="26" fillId="0" borderId="2" xfId="1" applyNumberFormat="1" applyFont="1" applyFill="1" applyBorder="1" applyAlignment="1">
      <alignment horizontal="center" vertical="center" wrapText="1"/>
    </xf>
    <xf numFmtId="0" fontId="26" fillId="0" borderId="9" xfId="1" applyNumberFormat="1" applyFont="1" applyFill="1" applyBorder="1" applyAlignment="1">
      <alignment horizontal="center" vertical="center" wrapText="1"/>
    </xf>
    <xf numFmtId="0" fontId="25" fillId="2" borderId="2" xfId="1" applyNumberFormat="1" applyFont="1" applyFill="1" applyBorder="1" applyAlignment="1">
      <alignment horizontal="center" vertical="center" wrapText="1" readingOrder="1"/>
    </xf>
    <xf numFmtId="0" fontId="25" fillId="2" borderId="9" xfId="1" applyNumberFormat="1" applyFont="1" applyFill="1" applyBorder="1" applyAlignment="1">
      <alignment horizontal="center" vertical="center" wrapText="1" readingOrder="1"/>
    </xf>
    <xf numFmtId="0" fontId="28" fillId="0" borderId="18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8" fillId="0" borderId="16" xfId="0" applyFont="1" applyBorder="1" applyAlignment="1">
      <alignment horizontal="center"/>
    </xf>
    <xf numFmtId="0" fontId="26" fillId="2" borderId="14" xfId="1" applyNumberFormat="1" applyFont="1" applyFill="1" applyBorder="1" applyAlignment="1">
      <alignment horizontal="center" vertical="center" wrapText="1" readingOrder="1"/>
    </xf>
    <xf numFmtId="0" fontId="26" fillId="2" borderId="16" xfId="1" applyNumberFormat="1" applyFont="1" applyFill="1" applyBorder="1" applyAlignment="1">
      <alignment horizontal="center" vertical="center" wrapText="1" readingOrder="1"/>
    </xf>
    <xf numFmtId="0" fontId="26" fillId="0" borderId="20" xfId="1" applyNumberFormat="1" applyFont="1" applyFill="1" applyBorder="1" applyAlignment="1">
      <alignment horizontal="center" vertical="center" wrapText="1" readingOrder="1"/>
    </xf>
    <xf numFmtId="0" fontId="26" fillId="0" borderId="12" xfId="1" applyNumberFormat="1" applyFont="1" applyFill="1" applyBorder="1" applyAlignment="1">
      <alignment horizontal="center" vertical="center" wrapText="1" readingOrder="1"/>
    </xf>
    <xf numFmtId="0" fontId="26" fillId="2" borderId="17" xfId="1" applyNumberFormat="1" applyFont="1" applyFill="1" applyBorder="1" applyAlignment="1">
      <alignment horizontal="center" vertical="center" wrapText="1" readingOrder="1"/>
    </xf>
    <xf numFmtId="0" fontId="26" fillId="2" borderId="13" xfId="1" applyNumberFormat="1" applyFont="1" applyFill="1" applyBorder="1" applyAlignment="1">
      <alignment horizontal="center" vertical="center" wrapText="1" readingOrder="1"/>
    </xf>
    <xf numFmtId="0" fontId="28" fillId="0" borderId="0" xfId="0" applyFont="1" applyBorder="1" applyAlignment="1">
      <alignment horizontal="left" vertical="center" wrapText="1"/>
    </xf>
    <xf numFmtId="0" fontId="26" fillId="2" borderId="1" xfId="1" applyNumberFormat="1" applyFont="1" applyFill="1" applyBorder="1" applyAlignment="1">
      <alignment horizontal="center" vertical="center" wrapText="1" readingOrder="1"/>
    </xf>
    <xf numFmtId="0" fontId="46" fillId="0" borderId="3" xfId="1" applyNumberFormat="1" applyFont="1" applyFill="1" applyBorder="1" applyAlignment="1">
      <alignment horizontal="center" vertical="center" wrapText="1" readingOrder="1"/>
    </xf>
    <xf numFmtId="0" fontId="47" fillId="0" borderId="8" xfId="1" applyNumberFormat="1" applyFont="1" applyFill="1" applyBorder="1" applyAlignment="1">
      <alignment horizontal="center" vertical="center" wrapText="1" readingOrder="1"/>
    </xf>
    <xf numFmtId="0" fontId="46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R13"/>
  <sheetViews>
    <sheetView zoomScaleNormal="100" workbookViewId="0">
      <selection activeCell="I13" sqref="I13"/>
    </sheetView>
  </sheetViews>
  <sheetFormatPr defaultRowHeight="15" x14ac:dyDescent="0.25"/>
  <cols>
    <col min="1" max="1" width="10.28515625" customWidth="1"/>
    <col min="2" max="2" width="11" customWidth="1"/>
    <col min="3" max="4" width="8.85546875" customWidth="1"/>
    <col min="5" max="5" width="11.7109375" customWidth="1"/>
    <col min="6" max="6" width="14.28515625" customWidth="1"/>
    <col min="7" max="7" width="18.7109375" style="23" customWidth="1"/>
    <col min="8" max="9" width="25.140625" customWidth="1"/>
    <col min="10" max="10" width="15" style="23" customWidth="1"/>
    <col min="11" max="11" width="19.140625" customWidth="1"/>
    <col min="12" max="12" width="20.28515625" customWidth="1"/>
    <col min="13" max="13" width="19.7109375" customWidth="1"/>
    <col min="14" max="14" width="14.85546875" customWidth="1"/>
    <col min="15" max="15" width="11.140625" customWidth="1"/>
    <col min="16" max="16" width="19.28515625" customWidth="1"/>
    <col min="17" max="17" width="13.28515625" customWidth="1"/>
    <col min="18" max="18" width="16" customWidth="1"/>
  </cols>
  <sheetData>
    <row r="1" spans="1:18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18" ht="38.450000000000003" customHeight="1" x14ac:dyDescent="0.25">
      <c r="A2" s="79" t="s">
        <v>57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27.6" customHeight="1" x14ac:dyDescent="0.25">
      <c r="A3" s="80" t="s">
        <v>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18" x14ac:dyDescent="0.25">
      <c r="A4" s="81" t="s">
        <v>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8" x14ac:dyDescent="0.25">
      <c r="A5" s="82" t="s">
        <v>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18" ht="131.44999999999999" customHeight="1" x14ac:dyDescent="0.25">
      <c r="A6" s="1" t="s">
        <v>2</v>
      </c>
      <c r="B6" s="2" t="s">
        <v>10</v>
      </c>
      <c r="C6" s="2" t="s">
        <v>9</v>
      </c>
      <c r="D6" s="2" t="s">
        <v>11</v>
      </c>
      <c r="E6" s="2" t="s">
        <v>12</v>
      </c>
      <c r="F6" s="2" t="s">
        <v>13</v>
      </c>
      <c r="G6" s="1" t="s">
        <v>6</v>
      </c>
      <c r="H6" s="1" t="s">
        <v>19</v>
      </c>
      <c r="I6" s="1" t="s">
        <v>36</v>
      </c>
      <c r="J6" s="1" t="s">
        <v>7</v>
      </c>
      <c r="K6" s="1" t="s">
        <v>15</v>
      </c>
      <c r="L6" s="1" t="s">
        <v>16</v>
      </c>
      <c r="M6" s="2" t="s">
        <v>38</v>
      </c>
      <c r="N6" s="2" t="s">
        <v>39</v>
      </c>
      <c r="O6" s="2" t="s">
        <v>40</v>
      </c>
      <c r="P6" s="3" t="s">
        <v>20</v>
      </c>
      <c r="Q6" s="3" t="s">
        <v>37</v>
      </c>
      <c r="R6" s="3" t="s">
        <v>41</v>
      </c>
    </row>
    <row r="7" spans="1:18" x14ac:dyDescent="0.25">
      <c r="A7" s="15" t="s">
        <v>4</v>
      </c>
      <c r="B7" s="15">
        <f>1+A7</f>
        <v>2</v>
      </c>
      <c r="C7" s="15">
        <f t="shared" ref="C7:G7" si="0">1+B7</f>
        <v>3</v>
      </c>
      <c r="D7" s="15">
        <f t="shared" si="0"/>
        <v>4</v>
      </c>
      <c r="E7" s="15">
        <f t="shared" si="0"/>
        <v>5</v>
      </c>
      <c r="F7" s="15">
        <f t="shared" si="0"/>
        <v>6</v>
      </c>
      <c r="G7" s="19">
        <f t="shared" si="0"/>
        <v>7</v>
      </c>
      <c r="H7" s="15">
        <f t="shared" ref="H7:R7" si="1">1+G7</f>
        <v>8</v>
      </c>
      <c r="I7" s="15">
        <v>9</v>
      </c>
      <c r="J7" s="19">
        <v>10</v>
      </c>
      <c r="K7" s="15">
        <f t="shared" si="1"/>
        <v>11</v>
      </c>
      <c r="L7" s="15">
        <f t="shared" si="1"/>
        <v>12</v>
      </c>
      <c r="M7" s="15">
        <f t="shared" si="1"/>
        <v>13</v>
      </c>
      <c r="N7" s="15">
        <f t="shared" si="1"/>
        <v>14</v>
      </c>
      <c r="O7" s="15">
        <f t="shared" si="1"/>
        <v>15</v>
      </c>
      <c r="P7" s="15">
        <f t="shared" si="1"/>
        <v>16</v>
      </c>
      <c r="Q7" s="15">
        <f t="shared" si="1"/>
        <v>17</v>
      </c>
      <c r="R7" s="15">
        <f t="shared" si="1"/>
        <v>18</v>
      </c>
    </row>
    <row r="8" spans="1:18" ht="56.45" customHeight="1" x14ac:dyDescent="0.25">
      <c r="A8" s="4"/>
      <c r="B8" s="6"/>
      <c r="C8" s="6"/>
      <c r="D8" s="6"/>
      <c r="E8" s="6"/>
      <c r="F8" s="6"/>
      <c r="G8" s="20" t="s">
        <v>14</v>
      </c>
      <c r="H8" s="7" t="s">
        <v>14</v>
      </c>
      <c r="I8" s="7"/>
      <c r="J8" s="20" t="s">
        <v>35</v>
      </c>
      <c r="K8" s="6"/>
      <c r="L8" s="6"/>
      <c r="M8" s="8"/>
      <c r="N8" s="7"/>
      <c r="O8" s="7"/>
      <c r="P8" s="9">
        <f>M8*N8</f>
        <v>0</v>
      </c>
      <c r="Q8" s="10">
        <f>M8*O8</f>
        <v>0</v>
      </c>
      <c r="R8" s="14">
        <f>P8-Q8</f>
        <v>0</v>
      </c>
    </row>
    <row r="9" spans="1:18" ht="56.45" customHeight="1" x14ac:dyDescent="0.25">
      <c r="A9" s="5" t="s">
        <v>34</v>
      </c>
      <c r="B9" s="11"/>
      <c r="C9" s="11"/>
      <c r="D9" s="11"/>
      <c r="E9" s="11"/>
      <c r="F9" s="11"/>
      <c r="G9" s="21"/>
      <c r="H9" s="11"/>
      <c r="I9" s="11"/>
      <c r="J9" s="21" t="s">
        <v>25</v>
      </c>
      <c r="K9" s="11"/>
      <c r="L9" s="11"/>
      <c r="M9" s="13"/>
      <c r="N9" s="12"/>
      <c r="O9" s="12"/>
      <c r="P9" s="14"/>
      <c r="Q9" s="14"/>
      <c r="R9" s="14"/>
    </row>
    <row r="11" spans="1:18" ht="14.45" customHeight="1" x14ac:dyDescent="0.25">
      <c r="A11" s="18" t="s">
        <v>17</v>
      </c>
      <c r="B11" s="17" t="s">
        <v>18</v>
      </c>
      <c r="C11" s="16"/>
      <c r="D11" s="16"/>
      <c r="E11" s="16"/>
      <c r="F11" s="16"/>
      <c r="G11" s="22"/>
      <c r="H11" s="16"/>
      <c r="I11" s="16"/>
      <c r="J11" s="22"/>
      <c r="K11" s="16"/>
      <c r="L11" s="16"/>
    </row>
    <row r="12" spans="1:18" ht="37.9" customHeight="1" x14ac:dyDescent="0.25">
      <c r="A12" s="24" t="s">
        <v>23</v>
      </c>
      <c r="B12" s="76" t="s">
        <v>24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</row>
    <row r="13" spans="1:18" x14ac:dyDescent="0.25">
      <c r="B13" s="16"/>
      <c r="C13" s="16"/>
      <c r="D13" s="16"/>
      <c r="E13" s="16"/>
      <c r="F13" s="16"/>
      <c r="G13" s="22"/>
      <c r="H13" s="16"/>
      <c r="I13" s="16"/>
      <c r="J13" s="22"/>
      <c r="K13" s="16"/>
      <c r="L13" s="16"/>
    </row>
  </sheetData>
  <mergeCells count="6">
    <mergeCell ref="B12:R12"/>
    <mergeCell ref="A1:R1"/>
    <mergeCell ref="A2:R2"/>
    <mergeCell ref="A3:R3"/>
    <mergeCell ref="A4:R4"/>
    <mergeCell ref="A5:R5"/>
  </mergeCells>
  <pageMargins left="0" right="0" top="0.74803149606299213" bottom="0" header="0.31496062992125984" footer="0.31496062992125984"/>
  <pageSetup paperSize="8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3" tint="0.39997558519241921"/>
    <pageSetUpPr fitToPage="1"/>
  </sheetPr>
  <dimension ref="A1:X23"/>
  <sheetViews>
    <sheetView topLeftCell="J1" zoomScale="110" zoomScaleNormal="110" workbookViewId="0">
      <selection activeCell="A2" sqref="A2:W2"/>
    </sheetView>
  </sheetViews>
  <sheetFormatPr defaultRowHeight="15" x14ac:dyDescent="0.25"/>
  <cols>
    <col min="1" max="1" width="11.28515625" style="25" customWidth="1"/>
    <col min="2" max="2" width="11" style="25" customWidth="1"/>
    <col min="3" max="4" width="8.85546875" style="25" customWidth="1"/>
    <col min="5" max="5" width="11.7109375" style="25" customWidth="1"/>
    <col min="6" max="6" width="14.28515625" style="25" customWidth="1"/>
    <col min="7" max="7" width="18.7109375" style="25" customWidth="1"/>
    <col min="8" max="8" width="25.140625" style="25" customWidth="1"/>
    <col min="9" max="9" width="22.42578125" style="25" customWidth="1"/>
    <col min="10" max="10" width="15" style="25" customWidth="1"/>
    <col min="11" max="11" width="25.140625" style="25" customWidth="1"/>
    <col min="12" max="12" width="20.28515625" style="25" customWidth="1"/>
    <col min="13" max="13" width="18.7109375" style="25" customWidth="1"/>
    <col min="14" max="14" width="15.85546875" style="25" customWidth="1"/>
    <col min="15" max="15" width="19.7109375" style="25" customWidth="1"/>
    <col min="16" max="16" width="14.85546875" style="25" customWidth="1"/>
    <col min="17" max="17" width="11.28515625" style="25" customWidth="1"/>
    <col min="18" max="18" width="14.85546875" style="25" customWidth="1"/>
    <col min="19" max="19" width="13.28515625" style="25" customWidth="1"/>
    <col min="20" max="20" width="16" style="25" customWidth="1"/>
    <col min="21" max="21" width="15.85546875" style="25" customWidth="1"/>
    <col min="22" max="23" width="14.7109375" style="25" customWidth="1"/>
    <col min="24" max="16384" width="9.140625" style="25"/>
  </cols>
  <sheetData>
    <row r="1" spans="1:24" x14ac:dyDescent="0.25">
      <c r="T1" s="37" t="s">
        <v>131</v>
      </c>
    </row>
    <row r="2" spans="1:24" ht="15" customHeight="1" x14ac:dyDescent="0.25">
      <c r="A2" s="89" t="s">
        <v>83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</row>
    <row r="3" spans="1:24" ht="67.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89" t="s">
        <v>62</v>
      </c>
      <c r="U3" s="89"/>
      <c r="V3" s="89"/>
      <c r="W3" s="89"/>
    </row>
    <row r="4" spans="1:24" ht="64.5" customHeight="1" x14ac:dyDescent="0.25">
      <c r="A4" s="90" t="s">
        <v>128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</row>
    <row r="5" spans="1:24" ht="64.5" customHeight="1" x14ac:dyDescent="0.25">
      <c r="A5" s="91" t="s">
        <v>74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37"/>
      <c r="V5" s="37"/>
      <c r="W5" s="37"/>
    </row>
    <row r="6" spans="1:24" x14ac:dyDescent="0.25">
      <c r="A6" s="93" t="s">
        <v>5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37"/>
      <c r="V6" s="37"/>
      <c r="W6" s="37"/>
    </row>
    <row r="7" spans="1:24" x14ac:dyDescent="0.25">
      <c r="A7" s="94" t="s">
        <v>1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37"/>
      <c r="V7" s="37"/>
      <c r="W7" s="37"/>
    </row>
    <row r="8" spans="1:24" ht="70.5" customHeight="1" x14ac:dyDescent="0.25">
      <c r="A8" s="96" t="s">
        <v>2</v>
      </c>
      <c r="B8" s="96" t="s">
        <v>10</v>
      </c>
      <c r="C8" s="96" t="s">
        <v>9</v>
      </c>
      <c r="D8" s="96" t="s">
        <v>11</v>
      </c>
      <c r="E8" s="96" t="s">
        <v>12</v>
      </c>
      <c r="F8" s="96" t="s">
        <v>13</v>
      </c>
      <c r="G8" s="96" t="s">
        <v>6</v>
      </c>
      <c r="H8" s="96" t="s">
        <v>19</v>
      </c>
      <c r="I8" s="96" t="s">
        <v>42</v>
      </c>
      <c r="J8" s="96" t="s">
        <v>7</v>
      </c>
      <c r="K8" s="96" t="s">
        <v>99</v>
      </c>
      <c r="L8" s="96" t="s">
        <v>100</v>
      </c>
      <c r="M8" s="98" t="s">
        <v>86</v>
      </c>
      <c r="N8" s="101" t="s">
        <v>73</v>
      </c>
      <c r="O8" s="96" t="s">
        <v>75</v>
      </c>
      <c r="P8" s="96" t="s">
        <v>76</v>
      </c>
      <c r="Q8" s="96" t="s">
        <v>77</v>
      </c>
      <c r="R8" s="95" t="s">
        <v>89</v>
      </c>
      <c r="S8" s="95"/>
      <c r="T8" s="95"/>
      <c r="U8" s="95" t="s">
        <v>103</v>
      </c>
      <c r="V8" s="95"/>
      <c r="W8" s="100"/>
      <c r="X8" s="84" t="s">
        <v>116</v>
      </c>
    </row>
    <row r="9" spans="1:24" ht="120.75" customHeight="1" x14ac:dyDescent="0.25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9"/>
      <c r="N9" s="101"/>
      <c r="O9" s="97"/>
      <c r="P9" s="97"/>
      <c r="Q9" s="97"/>
      <c r="R9" s="38" t="s">
        <v>113</v>
      </c>
      <c r="S9" s="38" t="s">
        <v>114</v>
      </c>
      <c r="T9" s="38" t="s">
        <v>115</v>
      </c>
      <c r="U9" s="38" t="s">
        <v>60</v>
      </c>
      <c r="V9" s="38" t="s">
        <v>59</v>
      </c>
      <c r="W9" s="70" t="s">
        <v>61</v>
      </c>
      <c r="X9" s="85"/>
    </row>
    <row r="10" spans="1:24" x14ac:dyDescent="0.25">
      <c r="A10" s="39" t="s">
        <v>4</v>
      </c>
      <c r="B10" s="39">
        <f>1+A10</f>
        <v>2</v>
      </c>
      <c r="C10" s="39">
        <f t="shared" ref="C10:M10" si="0">1+B10</f>
        <v>3</v>
      </c>
      <c r="D10" s="39">
        <f t="shared" si="0"/>
        <v>4</v>
      </c>
      <c r="E10" s="39">
        <f t="shared" si="0"/>
        <v>5</v>
      </c>
      <c r="F10" s="39">
        <f t="shared" si="0"/>
        <v>6</v>
      </c>
      <c r="G10" s="39">
        <f t="shared" si="0"/>
        <v>7</v>
      </c>
      <c r="H10" s="39">
        <f t="shared" si="0"/>
        <v>8</v>
      </c>
      <c r="I10" s="39">
        <v>9</v>
      </c>
      <c r="J10" s="39">
        <v>10</v>
      </c>
      <c r="K10" s="39">
        <f t="shared" si="0"/>
        <v>11</v>
      </c>
      <c r="L10" s="39">
        <f t="shared" si="0"/>
        <v>12</v>
      </c>
      <c r="M10" s="39">
        <f t="shared" si="0"/>
        <v>13</v>
      </c>
      <c r="N10" s="39">
        <f t="shared" ref="N10" si="1">1+M10</f>
        <v>14</v>
      </c>
      <c r="O10" s="39">
        <f t="shared" ref="O10" si="2">1+N10</f>
        <v>15</v>
      </c>
      <c r="P10" s="39">
        <f t="shared" ref="P10" si="3">1+O10</f>
        <v>16</v>
      </c>
      <c r="Q10" s="39">
        <f t="shared" ref="Q10" si="4">1+P10</f>
        <v>17</v>
      </c>
      <c r="R10" s="124" t="s">
        <v>110</v>
      </c>
      <c r="S10" s="124" t="s">
        <v>111</v>
      </c>
      <c r="T10" s="124" t="s">
        <v>112</v>
      </c>
      <c r="U10" s="39">
        <v>21</v>
      </c>
      <c r="V10" s="39">
        <v>22</v>
      </c>
      <c r="W10" s="71">
        <v>23</v>
      </c>
      <c r="X10" s="126">
        <v>24</v>
      </c>
    </row>
    <row r="11" spans="1:24" ht="44.25" customHeight="1" x14ac:dyDescent="0.25">
      <c r="A11" s="40"/>
      <c r="B11" s="41"/>
      <c r="C11" s="41"/>
      <c r="D11" s="41"/>
      <c r="E11" s="41"/>
      <c r="F11" s="41"/>
      <c r="G11" s="26" t="s">
        <v>14</v>
      </c>
      <c r="H11" s="26" t="s">
        <v>14</v>
      </c>
      <c r="I11" s="26"/>
      <c r="J11" s="26" t="s">
        <v>35</v>
      </c>
      <c r="K11" s="41"/>
      <c r="L11" s="41"/>
      <c r="M11" s="41"/>
      <c r="N11" s="41"/>
      <c r="O11" s="42"/>
      <c r="P11" s="26"/>
      <c r="Q11" s="26"/>
      <c r="R11" s="43">
        <f>O11*P11</f>
        <v>0</v>
      </c>
      <c r="S11" s="44">
        <f>O11*Q11</f>
        <v>0</v>
      </c>
      <c r="T11" s="45">
        <f>R11-S11</f>
        <v>0</v>
      </c>
      <c r="U11" s="46"/>
      <c r="V11" s="46"/>
      <c r="W11" s="72">
        <f>U11-V11</f>
        <v>0</v>
      </c>
      <c r="X11" s="27"/>
    </row>
    <row r="12" spans="1:24" ht="56.45" customHeight="1" x14ac:dyDescent="0.25">
      <c r="A12" s="47" t="s">
        <v>78</v>
      </c>
      <c r="B12" s="48"/>
      <c r="C12" s="48"/>
      <c r="D12" s="48"/>
      <c r="E12" s="48"/>
      <c r="F12" s="48"/>
      <c r="G12" s="48"/>
      <c r="H12" s="48"/>
      <c r="I12" s="48"/>
      <c r="J12" s="48" t="s">
        <v>25</v>
      </c>
      <c r="K12" s="48"/>
      <c r="L12" s="48"/>
      <c r="M12" s="48"/>
      <c r="N12" s="48"/>
      <c r="O12" s="49"/>
      <c r="P12" s="50"/>
      <c r="Q12" s="50"/>
      <c r="R12" s="45"/>
      <c r="S12" s="45"/>
      <c r="T12" s="45"/>
      <c r="U12" s="46"/>
      <c r="V12" s="46"/>
      <c r="W12" s="73"/>
      <c r="X12" s="27"/>
    </row>
    <row r="13" spans="1:24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4" ht="21.75" customHeight="1" x14ac:dyDescent="0.25">
      <c r="A14" s="51" t="s">
        <v>72</v>
      </c>
      <c r="B14" s="88" t="s">
        <v>88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</row>
    <row r="15" spans="1:24" ht="31.5" customHeight="1" x14ac:dyDescent="0.25">
      <c r="A15" s="51" t="s">
        <v>91</v>
      </c>
      <c r="B15" s="88" t="s">
        <v>87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37"/>
      <c r="U15" s="37"/>
      <c r="V15" s="37"/>
      <c r="W15" s="37"/>
    </row>
    <row r="16" spans="1:24" ht="18" customHeight="1" x14ac:dyDescent="0.25">
      <c r="A16" s="51" t="s">
        <v>102</v>
      </c>
      <c r="B16" s="88" t="s">
        <v>96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</row>
    <row r="17" spans="1:23" s="75" customFormat="1" ht="27" customHeight="1" x14ac:dyDescent="0.25">
      <c r="A17" s="74" t="s">
        <v>117</v>
      </c>
      <c r="B17" s="86" t="s">
        <v>118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</row>
    <row r="18" spans="1:23" x14ac:dyDescent="0.25">
      <c r="A18" s="51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</row>
    <row r="19" spans="1:23" x14ac:dyDescent="0.25">
      <c r="A19" s="37"/>
      <c r="B19" s="87" t="s">
        <v>63</v>
      </c>
      <c r="C19" s="87"/>
      <c r="D19" s="87"/>
      <c r="E19" s="87"/>
      <c r="F19" s="87"/>
      <c r="G19" s="87"/>
      <c r="H19" s="8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x14ac:dyDescent="0.25">
      <c r="A20" s="37"/>
      <c r="B20" s="87" t="s">
        <v>64</v>
      </c>
      <c r="C20" s="87"/>
      <c r="D20" s="87"/>
      <c r="E20" s="87"/>
      <c r="F20" s="87"/>
      <c r="G20" s="87"/>
      <c r="H20" s="8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x14ac:dyDescent="0.25">
      <c r="A21" s="37"/>
      <c r="B21" s="87" t="s">
        <v>65</v>
      </c>
      <c r="C21" s="87"/>
      <c r="D21" s="87"/>
      <c r="E21" s="87"/>
      <c r="F21" s="87"/>
      <c r="G21" s="87"/>
      <c r="H21" s="8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x14ac:dyDescent="0.25">
      <c r="A22" s="37"/>
      <c r="B22" s="87" t="s">
        <v>66</v>
      </c>
      <c r="C22" s="87"/>
      <c r="D22" s="87"/>
      <c r="E22" s="87"/>
      <c r="F22" s="87"/>
      <c r="G22" s="87"/>
      <c r="H22" s="8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x14ac:dyDescent="0.25">
      <c r="A23" s="37"/>
      <c r="B23" s="87" t="s">
        <v>67</v>
      </c>
      <c r="C23" s="87"/>
      <c r="D23" s="87"/>
      <c r="E23" s="87"/>
      <c r="F23" s="87"/>
      <c r="G23" s="87"/>
      <c r="H23" s="8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</sheetData>
  <mergeCells count="36">
    <mergeCell ref="A8:A9"/>
    <mergeCell ref="F8:F9"/>
    <mergeCell ref="E8:E9"/>
    <mergeCell ref="D8:D9"/>
    <mergeCell ref="C8:C9"/>
    <mergeCell ref="B8:B9"/>
    <mergeCell ref="A2:W2"/>
    <mergeCell ref="T3:W3"/>
    <mergeCell ref="A4:W4"/>
    <mergeCell ref="B19:H19"/>
    <mergeCell ref="B20:H20"/>
    <mergeCell ref="B15:S15"/>
    <mergeCell ref="A5:T5"/>
    <mergeCell ref="A6:T6"/>
    <mergeCell ref="A7:T7"/>
    <mergeCell ref="R8:T8"/>
    <mergeCell ref="O8:O9"/>
    <mergeCell ref="M8:M9"/>
    <mergeCell ref="L8:L9"/>
    <mergeCell ref="K8:K9"/>
    <mergeCell ref="J8:J9"/>
    <mergeCell ref="I8:I9"/>
    <mergeCell ref="X8:X9"/>
    <mergeCell ref="B17:W17"/>
    <mergeCell ref="B21:H21"/>
    <mergeCell ref="B22:H22"/>
    <mergeCell ref="B23:H23"/>
    <mergeCell ref="B14:W14"/>
    <mergeCell ref="B16:W16"/>
    <mergeCell ref="B18:W18"/>
    <mergeCell ref="H8:H9"/>
    <mergeCell ref="G8:G9"/>
    <mergeCell ref="U8:W8"/>
    <mergeCell ref="Q8:Q9"/>
    <mergeCell ref="P8:P9"/>
    <mergeCell ref="N8:N9"/>
  </mergeCells>
  <pageMargins left="0" right="0" top="0.74803149606299213" bottom="0" header="0.31496062992125984" footer="0.31496062992125984"/>
  <pageSetup paperSize="8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00"/>
    <pageSetUpPr fitToPage="1"/>
  </sheetPr>
  <dimension ref="A1:P13"/>
  <sheetViews>
    <sheetView zoomScaleNormal="100" workbookViewId="0">
      <selection activeCell="A10" sqref="A10"/>
    </sheetView>
  </sheetViews>
  <sheetFormatPr defaultRowHeight="15" x14ac:dyDescent="0.25"/>
  <cols>
    <col min="1" max="1" width="10.7109375" customWidth="1"/>
    <col min="2" max="2" width="11" customWidth="1"/>
    <col min="3" max="4" width="8.85546875" customWidth="1"/>
    <col min="5" max="5" width="11.7109375" customWidth="1"/>
    <col min="6" max="6" width="14.28515625" customWidth="1"/>
    <col min="7" max="7" width="18.7109375" style="23" customWidth="1"/>
    <col min="8" max="9" width="25.140625" customWidth="1"/>
    <col min="10" max="10" width="15" style="23" customWidth="1"/>
    <col min="11" max="11" width="19.140625" customWidth="1"/>
    <col min="12" max="12" width="20.28515625" customWidth="1"/>
    <col min="13" max="13" width="19.7109375" customWidth="1"/>
    <col min="14" max="14" width="19.28515625" customWidth="1"/>
    <col min="15" max="15" width="13.28515625" customWidth="1"/>
    <col min="16" max="16" width="16" customWidth="1"/>
  </cols>
  <sheetData>
    <row r="1" spans="1:16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34.9" customHeight="1" x14ac:dyDescent="0.25">
      <c r="A2" s="79" t="s">
        <v>50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ht="27.6" customHeight="1" x14ac:dyDescent="0.25">
      <c r="A3" s="80" t="s">
        <v>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x14ac:dyDescent="0.25">
      <c r="A4" s="81" t="s">
        <v>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x14ac:dyDescent="0.25">
      <c r="A5" s="102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14.75" x14ac:dyDescent="0.25">
      <c r="A6" s="1" t="s">
        <v>2</v>
      </c>
      <c r="B6" s="2" t="s">
        <v>10</v>
      </c>
      <c r="C6" s="2" t="s">
        <v>9</v>
      </c>
      <c r="D6" s="2" t="s">
        <v>11</v>
      </c>
      <c r="E6" s="2" t="s">
        <v>12</v>
      </c>
      <c r="F6" s="2" t="s">
        <v>13</v>
      </c>
      <c r="G6" s="1" t="s">
        <v>6</v>
      </c>
      <c r="H6" s="1" t="s">
        <v>19</v>
      </c>
      <c r="I6" s="1" t="s">
        <v>42</v>
      </c>
      <c r="J6" s="1" t="s">
        <v>7</v>
      </c>
      <c r="K6" s="1" t="s">
        <v>15</v>
      </c>
      <c r="L6" s="1" t="s">
        <v>16</v>
      </c>
      <c r="M6" s="2" t="s">
        <v>43</v>
      </c>
      <c r="N6" s="3" t="s">
        <v>21</v>
      </c>
      <c r="O6" s="3" t="s">
        <v>22</v>
      </c>
      <c r="P6" s="3" t="s">
        <v>44</v>
      </c>
    </row>
    <row r="7" spans="1:16" x14ac:dyDescent="0.25">
      <c r="A7" s="15" t="s">
        <v>4</v>
      </c>
      <c r="B7" s="15">
        <f>1+A7</f>
        <v>2</v>
      </c>
      <c r="C7" s="15">
        <f t="shared" ref="C7:O7" si="0">1+B7</f>
        <v>3</v>
      </c>
      <c r="D7" s="15">
        <f t="shared" si="0"/>
        <v>4</v>
      </c>
      <c r="E7" s="15">
        <f t="shared" si="0"/>
        <v>5</v>
      </c>
      <c r="F7" s="15">
        <f t="shared" si="0"/>
        <v>6</v>
      </c>
      <c r="G7" s="19">
        <f t="shared" si="0"/>
        <v>7</v>
      </c>
      <c r="H7" s="15">
        <f t="shared" si="0"/>
        <v>8</v>
      </c>
      <c r="I7" s="15">
        <v>9</v>
      </c>
      <c r="J7" s="19">
        <v>10</v>
      </c>
      <c r="K7" s="15">
        <f t="shared" si="0"/>
        <v>11</v>
      </c>
      <c r="L7" s="15">
        <f t="shared" si="0"/>
        <v>12</v>
      </c>
      <c r="M7" s="15">
        <f t="shared" si="0"/>
        <v>13</v>
      </c>
      <c r="N7" s="15">
        <f>1+M7</f>
        <v>14</v>
      </c>
      <c r="O7" s="15">
        <f t="shared" si="0"/>
        <v>15</v>
      </c>
      <c r="P7" s="15">
        <f>1+O7</f>
        <v>16</v>
      </c>
    </row>
    <row r="8" spans="1:16" ht="56.45" customHeight="1" x14ac:dyDescent="0.25">
      <c r="A8" s="4"/>
      <c r="B8" s="6"/>
      <c r="C8" s="6"/>
      <c r="D8" s="6"/>
      <c r="E8" s="6"/>
      <c r="F8" s="6"/>
      <c r="G8" s="20" t="s">
        <v>14</v>
      </c>
      <c r="H8" s="7" t="s">
        <v>14</v>
      </c>
      <c r="I8" s="7"/>
      <c r="J8" s="20" t="s">
        <v>35</v>
      </c>
      <c r="K8" s="6"/>
      <c r="L8" s="6"/>
      <c r="M8" s="8"/>
      <c r="N8" s="9"/>
      <c r="O8" s="10"/>
      <c r="P8" s="14">
        <f>N8-O8</f>
        <v>0</v>
      </c>
    </row>
    <row r="9" spans="1:16" ht="56.45" customHeight="1" x14ac:dyDescent="0.25">
      <c r="A9" s="5" t="s">
        <v>52</v>
      </c>
      <c r="B9" s="11"/>
      <c r="C9" s="11"/>
      <c r="D9" s="11"/>
      <c r="E9" s="11"/>
      <c r="F9" s="11"/>
      <c r="G9" s="21"/>
      <c r="H9" s="11"/>
      <c r="I9" s="11"/>
      <c r="J9" s="21" t="s">
        <v>25</v>
      </c>
      <c r="K9" s="11"/>
      <c r="L9" s="11"/>
      <c r="M9" s="13"/>
      <c r="N9" s="14"/>
      <c r="O9" s="14"/>
      <c r="P9" s="14"/>
    </row>
    <row r="11" spans="1:16" ht="14.45" customHeight="1" x14ac:dyDescent="0.25">
      <c r="A11" s="18" t="s">
        <v>17</v>
      </c>
      <c r="B11" s="17" t="s">
        <v>18</v>
      </c>
      <c r="C11" s="16"/>
      <c r="D11" s="16"/>
      <c r="E11" s="16"/>
      <c r="F11" s="16"/>
      <c r="G11" s="22"/>
      <c r="H11" s="16"/>
      <c r="I11" s="16"/>
      <c r="J11" s="22"/>
      <c r="K11" s="16"/>
      <c r="L11" s="16"/>
    </row>
    <row r="12" spans="1:16" x14ac:dyDescent="0.25">
      <c r="B12" s="16"/>
      <c r="C12" s="16"/>
      <c r="D12" s="16"/>
      <c r="E12" s="16"/>
      <c r="F12" s="16"/>
      <c r="G12" s="22"/>
      <c r="H12" s="16"/>
      <c r="I12" s="16"/>
      <c r="J12" s="22"/>
      <c r="K12" s="16"/>
      <c r="L12" s="16"/>
    </row>
    <row r="13" spans="1:16" x14ac:dyDescent="0.25">
      <c r="B13" s="16"/>
      <c r="C13" s="16"/>
      <c r="D13" s="16"/>
      <c r="E13" s="16"/>
      <c r="F13" s="16"/>
      <c r="G13" s="22"/>
      <c r="H13" s="16"/>
      <c r="I13" s="16"/>
      <c r="J13" s="22"/>
      <c r="K13" s="16"/>
      <c r="L13" s="16"/>
    </row>
  </sheetData>
  <mergeCells count="5">
    <mergeCell ref="A1:P1"/>
    <mergeCell ref="A2:P2"/>
    <mergeCell ref="A3:P3"/>
    <mergeCell ref="A4:P4"/>
    <mergeCell ref="A5:P5"/>
  </mergeCells>
  <pageMargins left="0" right="0" top="0.74803149606299213" bottom="0" header="0.31496062992125984" footer="0.31496062992125984"/>
  <pageSetup paperSize="8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 tint="0.39997558519241921"/>
    <pageSetUpPr fitToPage="1"/>
  </sheetPr>
  <dimension ref="A1:Q13"/>
  <sheetViews>
    <sheetView zoomScaleNormal="100" workbookViewId="0">
      <selection activeCell="A10" sqref="A10"/>
    </sheetView>
  </sheetViews>
  <sheetFormatPr defaultRowHeight="15" x14ac:dyDescent="0.25"/>
  <cols>
    <col min="1" max="1" width="10.28515625" customWidth="1"/>
    <col min="2" max="2" width="11" customWidth="1"/>
    <col min="3" max="3" width="13.7109375" customWidth="1"/>
    <col min="4" max="4" width="11.7109375" customWidth="1"/>
    <col min="5" max="5" width="18.7109375" style="23" customWidth="1"/>
    <col min="6" max="7" width="25.140625" customWidth="1"/>
    <col min="8" max="8" width="15" style="23" customWidth="1"/>
    <col min="9" max="9" width="19.140625" customWidth="1"/>
    <col min="10" max="10" width="20.28515625" customWidth="1"/>
    <col min="11" max="11" width="19.7109375" customWidth="1"/>
    <col min="12" max="12" width="14.85546875" customWidth="1"/>
    <col min="13" max="14" width="11.140625" customWidth="1"/>
    <col min="15" max="15" width="19.28515625" customWidth="1"/>
    <col min="16" max="16" width="17" customWidth="1"/>
    <col min="17" max="17" width="16" customWidth="1"/>
  </cols>
  <sheetData>
    <row r="1" spans="1:17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ht="53.45" customHeight="1" x14ac:dyDescent="0.25">
      <c r="A2" s="79" t="s">
        <v>49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ht="27.6" customHeight="1" x14ac:dyDescent="0.25">
      <c r="A3" s="80" t="s">
        <v>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A4" s="81" t="s">
        <v>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x14ac:dyDescent="0.25">
      <c r="A5" s="102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7" ht="131.44999999999999" customHeight="1" x14ac:dyDescent="0.25">
      <c r="A6" s="1" t="s">
        <v>2</v>
      </c>
      <c r="B6" s="2" t="s">
        <v>10</v>
      </c>
      <c r="C6" s="2" t="s">
        <v>3</v>
      </c>
      <c r="D6" s="2" t="s">
        <v>27</v>
      </c>
      <c r="E6" s="1" t="s">
        <v>6</v>
      </c>
      <c r="F6" s="1" t="s">
        <v>19</v>
      </c>
      <c r="G6" s="1" t="s">
        <v>42</v>
      </c>
      <c r="H6" s="1" t="s">
        <v>7</v>
      </c>
      <c r="I6" s="1" t="s">
        <v>15</v>
      </c>
      <c r="J6" s="1" t="s">
        <v>16</v>
      </c>
      <c r="K6" s="2" t="s">
        <v>48</v>
      </c>
      <c r="L6" s="2" t="s">
        <v>47</v>
      </c>
      <c r="M6" s="2" t="s">
        <v>46</v>
      </c>
      <c r="N6" s="2" t="s">
        <v>29</v>
      </c>
      <c r="O6" s="3" t="s">
        <v>30</v>
      </c>
      <c r="P6" s="3" t="s">
        <v>31</v>
      </c>
      <c r="Q6" s="3" t="s">
        <v>45</v>
      </c>
    </row>
    <row r="7" spans="1:17" x14ac:dyDescent="0.25">
      <c r="A7" s="15" t="s">
        <v>4</v>
      </c>
      <c r="B7" s="15">
        <f>1+A7</f>
        <v>2</v>
      </c>
      <c r="C7" s="15">
        <f t="shared" ref="C7:E7" si="0">1+B7</f>
        <v>3</v>
      </c>
      <c r="D7" s="15">
        <f t="shared" si="0"/>
        <v>4</v>
      </c>
      <c r="E7" s="15">
        <f t="shared" si="0"/>
        <v>5</v>
      </c>
      <c r="F7" s="15">
        <f t="shared" ref="F7:L7" si="1">1+E7</f>
        <v>6</v>
      </c>
      <c r="G7" s="15">
        <v>7</v>
      </c>
      <c r="H7" s="19">
        <v>8</v>
      </c>
      <c r="I7" s="15">
        <f t="shared" si="1"/>
        <v>9</v>
      </c>
      <c r="J7" s="15">
        <f t="shared" si="1"/>
        <v>10</v>
      </c>
      <c r="K7" s="15">
        <f t="shared" si="1"/>
        <v>11</v>
      </c>
      <c r="L7" s="15">
        <f t="shared" si="1"/>
        <v>12</v>
      </c>
      <c r="M7" s="15">
        <f>1+L7</f>
        <v>13</v>
      </c>
      <c r="N7" s="15">
        <f t="shared" ref="N7:Q7" si="2">1+M7</f>
        <v>14</v>
      </c>
      <c r="O7" s="15">
        <f t="shared" si="2"/>
        <v>15</v>
      </c>
      <c r="P7" s="15">
        <f t="shared" si="2"/>
        <v>16</v>
      </c>
      <c r="Q7" s="15">
        <f t="shared" si="2"/>
        <v>17</v>
      </c>
    </row>
    <row r="8" spans="1:17" ht="56.45" customHeight="1" x14ac:dyDescent="0.25">
      <c r="A8" s="4"/>
      <c r="B8" s="6"/>
      <c r="C8" s="6"/>
      <c r="D8" s="6"/>
      <c r="E8" s="20"/>
      <c r="F8" s="7"/>
      <c r="G8" s="7"/>
      <c r="H8" s="20" t="s">
        <v>35</v>
      </c>
      <c r="I8" s="6"/>
      <c r="J8" s="6"/>
      <c r="K8" s="8"/>
      <c r="L8" s="7"/>
      <c r="M8" s="7"/>
      <c r="N8" s="7"/>
      <c r="O8" s="9">
        <f>(K8*L8)+(K8*L8)*N8/100</f>
        <v>0</v>
      </c>
      <c r="P8" s="9">
        <f>(K8*M8)+(K8*M8)*N8/100</f>
        <v>0</v>
      </c>
      <c r="Q8" s="14">
        <f>O8-P8</f>
        <v>0</v>
      </c>
    </row>
    <row r="9" spans="1:17" ht="56.45" customHeight="1" x14ac:dyDescent="0.25">
      <c r="A9" s="5" t="s">
        <v>53</v>
      </c>
      <c r="B9" s="11"/>
      <c r="C9" s="11"/>
      <c r="D9" s="11"/>
      <c r="E9" s="21"/>
      <c r="F9" s="11"/>
      <c r="G9" s="11"/>
      <c r="H9" s="21" t="s">
        <v>25</v>
      </c>
      <c r="I9" s="11"/>
      <c r="J9" s="11"/>
      <c r="K9" s="13"/>
      <c r="L9" s="12"/>
      <c r="M9" s="12"/>
      <c r="N9" s="12"/>
      <c r="O9" s="14"/>
      <c r="P9" s="14"/>
      <c r="Q9" s="14"/>
    </row>
    <row r="11" spans="1:17" ht="92.45" customHeight="1" x14ac:dyDescent="0.25">
      <c r="A11" s="24" t="s">
        <v>17</v>
      </c>
      <c r="B11" s="103" t="s">
        <v>28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17" ht="37.9" customHeight="1" x14ac:dyDescent="0.25">
      <c r="A12" s="24" t="s">
        <v>23</v>
      </c>
      <c r="B12" s="76" t="s">
        <v>26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</row>
    <row r="13" spans="1:17" x14ac:dyDescent="0.25">
      <c r="B13" s="16"/>
      <c r="C13" s="16"/>
      <c r="D13" s="16"/>
      <c r="E13" s="22"/>
      <c r="F13" s="16"/>
      <c r="G13" s="16"/>
      <c r="H13" s="22"/>
      <c r="I13" s="16"/>
      <c r="J13" s="16"/>
    </row>
  </sheetData>
  <mergeCells count="7">
    <mergeCell ref="B12:Q12"/>
    <mergeCell ref="B11:Q11"/>
    <mergeCell ref="A1:Q1"/>
    <mergeCell ref="A2:Q2"/>
    <mergeCell ref="A3:Q3"/>
    <mergeCell ref="A4:Q4"/>
    <mergeCell ref="A5:Q5"/>
  </mergeCells>
  <pageMargins left="0" right="0" top="0.74803149606299213" bottom="0" header="0.31496062992125984" footer="0.31496062992125984"/>
  <pageSetup paperSize="8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3" tint="0.39997558519241921"/>
    <pageSetUpPr fitToPage="1"/>
  </sheetPr>
  <dimension ref="A1:Y23"/>
  <sheetViews>
    <sheetView topLeftCell="G1" zoomScale="90" zoomScaleNormal="90" workbookViewId="0">
      <selection activeCell="R12" sqref="R12"/>
    </sheetView>
  </sheetViews>
  <sheetFormatPr defaultRowHeight="15" outlineLevelRow="1" outlineLevelCol="1" x14ac:dyDescent="0.25"/>
  <cols>
    <col min="1" max="1" width="12" style="25" customWidth="1"/>
    <col min="2" max="2" width="11" style="25" customWidth="1"/>
    <col min="3" max="4" width="8.85546875" style="25" customWidth="1"/>
    <col min="5" max="5" width="18.7109375" style="25" customWidth="1"/>
    <col min="6" max="6" width="24.5703125" style="25" customWidth="1"/>
    <col min="7" max="7" width="22.7109375" style="25" customWidth="1"/>
    <col min="8" max="8" width="15" style="25" customWidth="1"/>
    <col min="9" max="9" width="25.28515625" style="25" customWidth="1"/>
    <col min="10" max="10" width="20.28515625" style="25" customWidth="1"/>
    <col min="11" max="11" width="11.28515625" style="25" customWidth="1"/>
    <col min="12" max="12" width="14.140625" style="25" customWidth="1"/>
    <col min="13" max="13" width="19.7109375" style="25" customWidth="1"/>
    <col min="14" max="14" width="14.85546875" style="25" customWidth="1"/>
    <col min="15" max="15" width="11.28515625" style="25" customWidth="1"/>
    <col min="16" max="16" width="11.140625" style="25" customWidth="1"/>
    <col min="17" max="17" width="16.42578125" style="25" customWidth="1"/>
    <col min="18" max="18" width="15.140625" style="25" customWidth="1"/>
    <col min="19" max="19" width="16" style="25" customWidth="1"/>
    <col min="20" max="20" width="16.28515625" style="25" customWidth="1"/>
    <col min="21" max="21" width="15.7109375" style="25" customWidth="1"/>
    <col min="22" max="22" width="14.140625" style="25" customWidth="1"/>
    <col min="23" max="23" width="24.5703125" style="25" hidden="1" customWidth="1" outlineLevel="1"/>
    <col min="24" max="24" width="15.42578125" style="25" hidden="1" customWidth="1" outlineLevel="1"/>
    <col min="25" max="25" width="9.140625" style="25" collapsed="1"/>
    <col min="26" max="16384" width="9.140625" style="25"/>
  </cols>
  <sheetData>
    <row r="1" spans="1:24" ht="21.75" customHeight="1" x14ac:dyDescent="0.25">
      <c r="S1" s="37" t="s">
        <v>129</v>
      </c>
    </row>
    <row r="2" spans="1:24" ht="15" customHeight="1" x14ac:dyDescent="0.25">
      <c r="A2" s="89" t="s">
        <v>84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4" ht="78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89" t="s">
        <v>62</v>
      </c>
      <c r="T3" s="89"/>
      <c r="U3" s="89"/>
      <c r="V3" s="89"/>
    </row>
    <row r="4" spans="1:24" ht="94.5" customHeight="1" x14ac:dyDescent="0.25">
      <c r="A4" s="90" t="s">
        <v>127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4" ht="27.6" customHeight="1" x14ac:dyDescent="0.25">
      <c r="A5" s="91" t="s">
        <v>74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37"/>
      <c r="U5" s="37"/>
      <c r="V5" s="37"/>
    </row>
    <row r="6" spans="1:24" x14ac:dyDescent="0.25">
      <c r="A6" s="93" t="s">
        <v>5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37"/>
      <c r="U6" s="37"/>
      <c r="V6" s="37"/>
    </row>
    <row r="7" spans="1:24" x14ac:dyDescent="0.25">
      <c r="A7" s="94" t="s">
        <v>1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37"/>
      <c r="U7" s="37"/>
      <c r="V7" s="37"/>
    </row>
    <row r="8" spans="1:24" ht="54.75" customHeight="1" x14ac:dyDescent="0.25">
      <c r="A8" s="96" t="s">
        <v>2</v>
      </c>
      <c r="B8" s="96" t="s">
        <v>10</v>
      </c>
      <c r="C8" s="96" t="s">
        <v>3</v>
      </c>
      <c r="D8" s="96" t="s">
        <v>27</v>
      </c>
      <c r="E8" s="96" t="s">
        <v>6</v>
      </c>
      <c r="F8" s="96" t="s">
        <v>19</v>
      </c>
      <c r="G8" s="96" t="s">
        <v>42</v>
      </c>
      <c r="H8" s="96" t="s">
        <v>7</v>
      </c>
      <c r="I8" s="96" t="s">
        <v>99</v>
      </c>
      <c r="J8" s="96" t="s">
        <v>101</v>
      </c>
      <c r="K8" s="104" t="s">
        <v>119</v>
      </c>
      <c r="L8" s="101" t="s">
        <v>73</v>
      </c>
      <c r="M8" s="96" t="s">
        <v>79</v>
      </c>
      <c r="N8" s="96" t="s">
        <v>80</v>
      </c>
      <c r="O8" s="96" t="s">
        <v>81</v>
      </c>
      <c r="P8" s="96" t="s">
        <v>29</v>
      </c>
      <c r="Q8" s="95" t="s">
        <v>89</v>
      </c>
      <c r="R8" s="95"/>
      <c r="S8" s="95"/>
      <c r="T8" s="95" t="s">
        <v>104</v>
      </c>
      <c r="U8" s="95"/>
      <c r="V8" s="95"/>
      <c r="W8" s="106" t="s">
        <v>68</v>
      </c>
      <c r="X8" s="108" t="s">
        <v>69</v>
      </c>
    </row>
    <row r="9" spans="1:24" ht="116.25" customHeight="1" x14ac:dyDescent="0.25">
      <c r="A9" s="97"/>
      <c r="B9" s="97"/>
      <c r="C9" s="97"/>
      <c r="D9" s="97"/>
      <c r="E9" s="97"/>
      <c r="F9" s="97"/>
      <c r="G9" s="97"/>
      <c r="H9" s="97"/>
      <c r="I9" s="97"/>
      <c r="J9" s="97"/>
      <c r="K9" s="105"/>
      <c r="L9" s="101"/>
      <c r="M9" s="97"/>
      <c r="N9" s="97"/>
      <c r="O9" s="97"/>
      <c r="P9" s="97"/>
      <c r="Q9" s="38" t="s">
        <v>113</v>
      </c>
      <c r="R9" s="38" t="s">
        <v>59</v>
      </c>
      <c r="S9" s="38" t="s">
        <v>123</v>
      </c>
      <c r="T9" s="38" t="s">
        <v>60</v>
      </c>
      <c r="U9" s="38" t="s">
        <v>59</v>
      </c>
      <c r="V9" s="38" t="s">
        <v>61</v>
      </c>
      <c r="W9" s="107"/>
      <c r="X9" s="109"/>
    </row>
    <row r="10" spans="1:24" ht="22.5" x14ac:dyDescent="0.25">
      <c r="A10" s="39" t="s">
        <v>4</v>
      </c>
      <c r="B10" s="39">
        <f>1+A10</f>
        <v>2</v>
      </c>
      <c r="C10" s="39">
        <f t="shared" ref="C10:K10" si="0">1+B10</f>
        <v>3</v>
      </c>
      <c r="D10" s="39">
        <f t="shared" si="0"/>
        <v>4</v>
      </c>
      <c r="E10" s="39">
        <f t="shared" si="0"/>
        <v>5</v>
      </c>
      <c r="F10" s="39">
        <f t="shared" si="0"/>
        <v>6</v>
      </c>
      <c r="G10" s="39">
        <v>7</v>
      </c>
      <c r="H10" s="39">
        <v>8</v>
      </c>
      <c r="I10" s="39">
        <f t="shared" si="0"/>
        <v>9</v>
      </c>
      <c r="J10" s="39">
        <f t="shared" si="0"/>
        <v>10</v>
      </c>
      <c r="K10" s="39">
        <f t="shared" si="0"/>
        <v>11</v>
      </c>
      <c r="L10" s="39">
        <f t="shared" ref="L10" si="1">1+K10</f>
        <v>12</v>
      </c>
      <c r="M10" s="39">
        <f t="shared" ref="M10" si="2">1+L10</f>
        <v>13</v>
      </c>
      <c r="N10" s="39">
        <f t="shared" ref="N10" si="3">1+M10</f>
        <v>14</v>
      </c>
      <c r="O10" s="39">
        <f t="shared" ref="O10" si="4">1+N10</f>
        <v>15</v>
      </c>
      <c r="P10" s="39">
        <f t="shared" ref="P10" si="5">1+O10</f>
        <v>16</v>
      </c>
      <c r="Q10" s="124" t="s">
        <v>120</v>
      </c>
      <c r="R10" s="124" t="s">
        <v>121</v>
      </c>
      <c r="S10" s="124" t="s">
        <v>122</v>
      </c>
      <c r="T10" s="39">
        <v>20</v>
      </c>
      <c r="U10" s="39">
        <f t="shared" ref="U10" si="6">1+T10</f>
        <v>21</v>
      </c>
      <c r="V10" s="39">
        <f t="shared" ref="V10" si="7">1+U10</f>
        <v>22</v>
      </c>
      <c r="W10" s="32">
        <f t="shared" ref="W10" si="8">1+V10</f>
        <v>23</v>
      </c>
      <c r="X10" s="31">
        <f t="shared" ref="X10" si="9">1+W10</f>
        <v>24</v>
      </c>
    </row>
    <row r="11" spans="1:24" ht="56.45" customHeight="1" x14ac:dyDescent="0.25">
      <c r="A11" s="40"/>
      <c r="B11" s="41"/>
      <c r="C11" s="41"/>
      <c r="D11" s="41"/>
      <c r="E11" s="26"/>
      <c r="F11" s="26"/>
      <c r="G11" s="26"/>
      <c r="H11" s="26" t="s">
        <v>35</v>
      </c>
      <c r="I11" s="41"/>
      <c r="J11" s="41"/>
      <c r="K11" s="41"/>
      <c r="L11" s="41"/>
      <c r="M11" s="42"/>
      <c r="N11" s="26"/>
      <c r="O11" s="26"/>
      <c r="P11" s="26"/>
      <c r="Q11" s="43">
        <f>(M11*N11)+(M11*N11)*P11/100</f>
        <v>0</v>
      </c>
      <c r="R11" s="43">
        <f>(M11*O11)+(M11*O11)*P11/100</f>
        <v>0</v>
      </c>
      <c r="S11" s="45">
        <f>Q11-R11</f>
        <v>0</v>
      </c>
      <c r="T11" s="46"/>
      <c r="U11" s="46"/>
      <c r="V11" s="45">
        <f>T11-U11</f>
        <v>0</v>
      </c>
      <c r="W11" s="28">
        <f>S11-V11</f>
        <v>0</v>
      </c>
      <c r="X11" s="29">
        <f>IF(S11&lt;=V11,S11,V11)</f>
        <v>0</v>
      </c>
    </row>
    <row r="12" spans="1:24" ht="56.45" customHeight="1" x14ac:dyDescent="0.25">
      <c r="A12" s="47" t="s">
        <v>82</v>
      </c>
      <c r="B12" s="48"/>
      <c r="C12" s="48"/>
      <c r="D12" s="48"/>
      <c r="E12" s="48"/>
      <c r="F12" s="48"/>
      <c r="G12" s="48"/>
      <c r="H12" s="48" t="s">
        <v>25</v>
      </c>
      <c r="I12" s="48"/>
      <c r="J12" s="48"/>
      <c r="K12" s="48"/>
      <c r="L12" s="48"/>
      <c r="M12" s="49"/>
      <c r="N12" s="50"/>
      <c r="O12" s="50"/>
      <c r="P12" s="50"/>
      <c r="Q12" s="45"/>
      <c r="R12" s="45"/>
      <c r="S12" s="45"/>
      <c r="T12" s="46"/>
      <c r="U12" s="46"/>
      <c r="V12" s="46"/>
      <c r="W12" s="27"/>
      <c r="X12" s="27"/>
    </row>
    <row r="13" spans="1:24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</row>
    <row r="14" spans="1:24" ht="19.5" customHeight="1" x14ac:dyDescent="0.25">
      <c r="A14" s="51" t="s">
        <v>72</v>
      </c>
      <c r="B14" s="88" t="s">
        <v>88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</row>
    <row r="15" spans="1:24" ht="37.9" customHeight="1" x14ac:dyDescent="0.25">
      <c r="A15" s="51" t="s">
        <v>91</v>
      </c>
      <c r="B15" s="88" t="s">
        <v>93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37"/>
      <c r="U15" s="37"/>
      <c r="V15" s="37"/>
      <c r="W15" s="37"/>
    </row>
    <row r="16" spans="1:24" ht="24" customHeight="1" outlineLevel="1" x14ac:dyDescent="0.25">
      <c r="A16" s="51" t="s">
        <v>102</v>
      </c>
      <c r="B16" s="88" t="s">
        <v>97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</row>
    <row r="17" spans="1:22" ht="19.5" customHeight="1" x14ac:dyDescent="0.25">
      <c r="A17" s="51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</row>
    <row r="18" spans="1:22" x14ac:dyDescent="0.25">
      <c r="A18" s="37"/>
      <c r="B18" s="87" t="s">
        <v>63</v>
      </c>
      <c r="C18" s="87"/>
      <c r="D18" s="87"/>
      <c r="E18" s="87"/>
      <c r="F18" s="87"/>
      <c r="G18" s="87"/>
      <c r="H18" s="87"/>
      <c r="I18" s="52"/>
      <c r="J18" s="52"/>
      <c r="K18" s="52"/>
      <c r="L18" s="52"/>
      <c r="M18" s="37"/>
      <c r="N18" s="37"/>
      <c r="O18" s="37"/>
      <c r="P18" s="37"/>
      <c r="Q18" s="37"/>
      <c r="R18" s="37"/>
      <c r="S18" s="37"/>
      <c r="T18" s="37"/>
      <c r="U18" s="37"/>
      <c r="V18" s="37"/>
    </row>
    <row r="19" spans="1:22" x14ac:dyDescent="0.25">
      <c r="A19" s="37"/>
      <c r="B19" s="87" t="s">
        <v>64</v>
      </c>
      <c r="C19" s="87"/>
      <c r="D19" s="87"/>
      <c r="E19" s="87"/>
      <c r="F19" s="87"/>
      <c r="G19" s="87"/>
      <c r="H19" s="8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</row>
    <row r="20" spans="1:22" x14ac:dyDescent="0.25">
      <c r="A20" s="37"/>
      <c r="B20" s="87" t="s">
        <v>65</v>
      </c>
      <c r="C20" s="87"/>
      <c r="D20" s="87"/>
      <c r="E20" s="87"/>
      <c r="F20" s="87"/>
      <c r="G20" s="87"/>
      <c r="H20" s="8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</row>
    <row r="21" spans="1:22" x14ac:dyDescent="0.25">
      <c r="A21" s="37"/>
      <c r="B21" s="87" t="s">
        <v>66</v>
      </c>
      <c r="C21" s="87"/>
      <c r="D21" s="87"/>
      <c r="E21" s="87"/>
      <c r="F21" s="87"/>
      <c r="G21" s="87"/>
      <c r="H21" s="8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</row>
    <row r="22" spans="1:22" x14ac:dyDescent="0.25">
      <c r="A22" s="37"/>
      <c r="B22" s="87" t="s">
        <v>67</v>
      </c>
      <c r="C22" s="87"/>
      <c r="D22" s="87"/>
      <c r="E22" s="87"/>
      <c r="F22" s="87"/>
      <c r="G22" s="87"/>
      <c r="H22" s="8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</row>
    <row r="23" spans="1:22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</row>
  </sheetData>
  <mergeCells count="35">
    <mergeCell ref="X8:X9"/>
    <mergeCell ref="P8:P9"/>
    <mergeCell ref="O8:O9"/>
    <mergeCell ref="L8:L9"/>
    <mergeCell ref="A2:V2"/>
    <mergeCell ref="S3:V3"/>
    <mergeCell ref="A4:V4"/>
    <mergeCell ref="C8:C9"/>
    <mergeCell ref="T8:V8"/>
    <mergeCell ref="E8:E9"/>
    <mergeCell ref="D8:D9"/>
    <mergeCell ref="A5:S5"/>
    <mergeCell ref="A6:S6"/>
    <mergeCell ref="A7:S7"/>
    <mergeCell ref="B22:H22"/>
    <mergeCell ref="A8:A9"/>
    <mergeCell ref="B8:B9"/>
    <mergeCell ref="Q8:S8"/>
    <mergeCell ref="N8:N9"/>
    <mergeCell ref="M8:M9"/>
    <mergeCell ref="K8:K9"/>
    <mergeCell ref="J8:J9"/>
    <mergeCell ref="I8:I9"/>
    <mergeCell ref="H8:H9"/>
    <mergeCell ref="G8:G9"/>
    <mergeCell ref="F8:F9"/>
    <mergeCell ref="B15:S15"/>
    <mergeCell ref="B16:W16"/>
    <mergeCell ref="B18:H18"/>
    <mergeCell ref="W8:W9"/>
    <mergeCell ref="B19:H19"/>
    <mergeCell ref="B20:H20"/>
    <mergeCell ref="B21:H21"/>
    <mergeCell ref="B17:V17"/>
    <mergeCell ref="B14:W14"/>
  </mergeCells>
  <pageMargins left="0" right="0" top="0.74803149606299213" bottom="0" header="0.31496062992125984" footer="0.31496062992125984"/>
  <pageSetup paperSize="8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FF00"/>
    <pageSetUpPr fitToPage="1"/>
  </sheetPr>
  <dimension ref="A1:N13"/>
  <sheetViews>
    <sheetView zoomScaleNormal="100" workbookViewId="0">
      <selection activeCell="N7" sqref="N7"/>
    </sheetView>
  </sheetViews>
  <sheetFormatPr defaultRowHeight="15" x14ac:dyDescent="0.25"/>
  <cols>
    <col min="1" max="1" width="10.7109375" customWidth="1"/>
    <col min="2" max="2" width="11" customWidth="1"/>
    <col min="3" max="4" width="8.85546875" customWidth="1"/>
    <col min="5" max="5" width="18.7109375" style="23" customWidth="1"/>
    <col min="6" max="7" width="25.140625" customWidth="1"/>
    <col min="8" max="8" width="15" style="23" customWidth="1"/>
    <col min="9" max="9" width="19.140625" customWidth="1"/>
    <col min="10" max="10" width="20.28515625" customWidth="1"/>
    <col min="11" max="11" width="19.7109375" customWidth="1"/>
    <col min="12" max="12" width="19.28515625" customWidth="1"/>
    <col min="13" max="13" width="13.28515625" customWidth="1"/>
    <col min="14" max="14" width="16" customWidth="1"/>
  </cols>
  <sheetData>
    <row r="1" spans="1:14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34.9" customHeight="1" x14ac:dyDescent="0.25">
      <c r="A2" s="79" t="s">
        <v>51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27.6" customHeight="1" x14ac:dyDescent="0.25">
      <c r="A3" s="80" t="s">
        <v>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x14ac:dyDescent="0.25">
      <c r="A4" s="81" t="s">
        <v>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x14ac:dyDescent="0.25">
      <c r="A5" s="102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4" ht="114.75" x14ac:dyDescent="0.25">
      <c r="A6" s="1" t="s">
        <v>2</v>
      </c>
      <c r="B6" s="2" t="s">
        <v>10</v>
      </c>
      <c r="C6" s="2" t="s">
        <v>3</v>
      </c>
      <c r="D6" s="2" t="s">
        <v>27</v>
      </c>
      <c r="E6" s="1" t="s">
        <v>6</v>
      </c>
      <c r="F6" s="1" t="s">
        <v>19</v>
      </c>
      <c r="G6" s="1" t="s">
        <v>42</v>
      </c>
      <c r="H6" s="1" t="s">
        <v>7</v>
      </c>
      <c r="I6" s="1" t="s">
        <v>15</v>
      </c>
      <c r="J6" s="1" t="s">
        <v>16</v>
      </c>
      <c r="K6" s="2" t="s">
        <v>55</v>
      </c>
      <c r="L6" s="3" t="s">
        <v>21</v>
      </c>
      <c r="M6" s="3" t="s">
        <v>22</v>
      </c>
      <c r="N6" s="3" t="s">
        <v>56</v>
      </c>
    </row>
    <row r="7" spans="1:14" x14ac:dyDescent="0.25">
      <c r="A7" s="15" t="s">
        <v>4</v>
      </c>
      <c r="B7" s="15">
        <f>1+A7</f>
        <v>2</v>
      </c>
      <c r="C7" s="15">
        <f t="shared" ref="C7:M7" si="0">1+B7</f>
        <v>3</v>
      </c>
      <c r="D7" s="15">
        <f t="shared" si="0"/>
        <v>4</v>
      </c>
      <c r="E7" s="15">
        <f t="shared" si="0"/>
        <v>5</v>
      </c>
      <c r="F7" s="15">
        <f t="shared" si="0"/>
        <v>6</v>
      </c>
      <c r="G7" s="15">
        <v>7</v>
      </c>
      <c r="H7" s="19">
        <v>8</v>
      </c>
      <c r="I7" s="15">
        <f t="shared" si="0"/>
        <v>9</v>
      </c>
      <c r="J7" s="15">
        <f t="shared" si="0"/>
        <v>10</v>
      </c>
      <c r="K7" s="15">
        <f t="shared" si="0"/>
        <v>11</v>
      </c>
      <c r="L7" s="15">
        <f>1+K7</f>
        <v>12</v>
      </c>
      <c r="M7" s="15">
        <f t="shared" si="0"/>
        <v>13</v>
      </c>
      <c r="N7" s="15">
        <f>1+M7</f>
        <v>14</v>
      </c>
    </row>
    <row r="8" spans="1:14" ht="56.45" customHeight="1" x14ac:dyDescent="0.25">
      <c r="A8" s="4"/>
      <c r="B8" s="6"/>
      <c r="C8" s="6"/>
      <c r="D8" s="6"/>
      <c r="E8" s="20"/>
      <c r="F8" s="7"/>
      <c r="G8" s="7"/>
      <c r="H8" s="20" t="s">
        <v>35</v>
      </c>
      <c r="I8" s="6"/>
      <c r="J8" s="6"/>
      <c r="K8" s="8"/>
      <c r="L8" s="9"/>
      <c r="M8" s="10"/>
      <c r="N8" s="14">
        <f>L8-M8</f>
        <v>0</v>
      </c>
    </row>
    <row r="9" spans="1:14" ht="56.45" customHeight="1" x14ac:dyDescent="0.25">
      <c r="A9" s="5" t="s">
        <v>54</v>
      </c>
      <c r="B9" s="11"/>
      <c r="C9" s="11"/>
      <c r="D9" s="11"/>
      <c r="E9" s="21"/>
      <c r="F9" s="11"/>
      <c r="G9" s="11"/>
      <c r="H9" s="21" t="s">
        <v>25</v>
      </c>
      <c r="I9" s="11"/>
      <c r="J9" s="11"/>
      <c r="K9" s="13"/>
      <c r="L9" s="14"/>
      <c r="M9" s="14"/>
      <c r="N9" s="14"/>
    </row>
    <row r="11" spans="1:14" ht="96" customHeight="1" x14ac:dyDescent="0.25">
      <c r="A11" s="24" t="s">
        <v>17</v>
      </c>
      <c r="B11" s="103" t="s">
        <v>28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</row>
    <row r="12" spans="1:14" x14ac:dyDescent="0.25">
      <c r="B12" s="16"/>
      <c r="C12" s="16"/>
      <c r="D12" s="16"/>
      <c r="E12" s="22"/>
      <c r="F12" s="16"/>
      <c r="G12" s="16"/>
      <c r="H12" s="22"/>
      <c r="I12" s="16"/>
      <c r="J12" s="16"/>
    </row>
    <row r="13" spans="1:14" x14ac:dyDescent="0.25">
      <c r="B13" s="16"/>
      <c r="C13" s="16"/>
      <c r="D13" s="16"/>
      <c r="E13" s="22"/>
      <c r="F13" s="16"/>
      <c r="G13" s="16"/>
      <c r="H13" s="22"/>
      <c r="I13" s="16"/>
      <c r="J13" s="16"/>
    </row>
  </sheetData>
  <mergeCells count="6">
    <mergeCell ref="B11:N11"/>
    <mergeCell ref="A1:N1"/>
    <mergeCell ref="A2:N2"/>
    <mergeCell ref="A3:N3"/>
    <mergeCell ref="A4:N4"/>
    <mergeCell ref="A5:N5"/>
  </mergeCells>
  <pageMargins left="0" right="0" top="0.74803149606299213" bottom="0" header="0.31496062992125984" footer="0.31496062992125984"/>
  <pageSetup paperSize="8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9"/>
    <pageSetUpPr fitToPage="1"/>
  </sheetPr>
  <dimension ref="A1:P22"/>
  <sheetViews>
    <sheetView tabSelected="1" zoomScale="70" zoomScaleNormal="70" workbookViewId="0">
      <selection activeCell="Q12" sqref="P12:Q12"/>
    </sheetView>
  </sheetViews>
  <sheetFormatPr defaultRowHeight="15" x14ac:dyDescent="0.25"/>
  <cols>
    <col min="1" max="1" width="10.7109375" style="37" customWidth="1"/>
    <col min="2" max="2" width="59.28515625" style="37" customWidth="1"/>
    <col min="3" max="3" width="19.7109375" style="37" customWidth="1"/>
    <col min="4" max="6" width="18.140625" style="37" customWidth="1"/>
    <col min="7" max="7" width="17.85546875" style="37" customWidth="1"/>
    <col min="8" max="10" width="16.85546875" style="37" customWidth="1"/>
    <col min="11" max="11" width="24.7109375" style="37" customWidth="1"/>
    <col min="12" max="12" width="30" style="37" customWidth="1"/>
    <col min="13" max="13" width="19.7109375" style="37" customWidth="1"/>
    <col min="14" max="16384" width="9.140625" style="37"/>
  </cols>
  <sheetData>
    <row r="1" spans="1:13" ht="35.25" customHeight="1" x14ac:dyDescent="0.25">
      <c r="K1" s="37" t="s">
        <v>130</v>
      </c>
    </row>
    <row r="2" spans="1:13" x14ac:dyDescent="0.25">
      <c r="A2" s="89" t="s">
        <v>85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70.5" customHeight="1" x14ac:dyDescent="0.25">
      <c r="A3" s="36"/>
      <c r="B3" s="35"/>
      <c r="C3" s="35"/>
      <c r="D3" s="35"/>
      <c r="E3" s="35"/>
      <c r="F3" s="35"/>
      <c r="G3" s="89" t="s">
        <v>62</v>
      </c>
      <c r="H3" s="89"/>
      <c r="I3" s="89"/>
      <c r="J3" s="89"/>
      <c r="K3" s="89"/>
      <c r="L3" s="89"/>
      <c r="M3" s="89"/>
    </row>
    <row r="4" spans="1:13" ht="34.9" customHeight="1" x14ac:dyDescent="0.25">
      <c r="A4" s="90" t="s">
        <v>124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ht="27.6" customHeight="1" x14ac:dyDescent="0.25">
      <c r="A5" s="91" t="s">
        <v>74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x14ac:dyDescent="0.25">
      <c r="A6" s="93" t="s">
        <v>5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3" x14ac:dyDescent="0.25">
      <c r="A7" s="94" t="s">
        <v>1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</row>
    <row r="8" spans="1:13" ht="81" customHeight="1" x14ac:dyDescent="0.25">
      <c r="A8" s="96" t="s">
        <v>2</v>
      </c>
      <c r="B8" s="96" t="s">
        <v>32</v>
      </c>
      <c r="C8" s="96" t="s">
        <v>58</v>
      </c>
      <c r="D8" s="116" t="s">
        <v>107</v>
      </c>
      <c r="E8" s="123" t="s">
        <v>98</v>
      </c>
      <c r="F8" s="123"/>
      <c r="G8" s="118" t="s">
        <v>94</v>
      </c>
      <c r="H8" s="119"/>
      <c r="I8" s="118" t="s">
        <v>90</v>
      </c>
      <c r="J8" s="119"/>
      <c r="K8" s="116" t="s">
        <v>108</v>
      </c>
      <c r="L8" s="106" t="s">
        <v>126</v>
      </c>
      <c r="M8" s="120" t="s">
        <v>95</v>
      </c>
    </row>
    <row r="9" spans="1:13" ht="63" customHeight="1" x14ac:dyDescent="0.25">
      <c r="A9" s="97"/>
      <c r="B9" s="97"/>
      <c r="C9" s="97"/>
      <c r="D9" s="117"/>
      <c r="E9" s="38" t="s">
        <v>59</v>
      </c>
      <c r="F9" s="38" t="s">
        <v>61</v>
      </c>
      <c r="G9" s="53" t="s">
        <v>59</v>
      </c>
      <c r="H9" s="38" t="s">
        <v>61</v>
      </c>
      <c r="I9" s="53" t="s">
        <v>59</v>
      </c>
      <c r="J9" s="69" t="s">
        <v>61</v>
      </c>
      <c r="K9" s="117"/>
      <c r="L9" s="107"/>
      <c r="M9" s="121"/>
    </row>
    <row r="10" spans="1:13" x14ac:dyDescent="0.25">
      <c r="A10" s="54" t="s">
        <v>4</v>
      </c>
      <c r="B10" s="54">
        <f>1+A10</f>
        <v>2</v>
      </c>
      <c r="C10" s="54">
        <f>1+B10</f>
        <v>3</v>
      </c>
      <c r="D10" s="55">
        <f t="shared" ref="D10" si="0">1+C10</f>
        <v>4</v>
      </c>
      <c r="E10" s="55">
        <f t="shared" ref="E10" si="1">1+D10</f>
        <v>5</v>
      </c>
      <c r="F10" s="55">
        <f t="shared" ref="F10" si="2">1+E10</f>
        <v>6</v>
      </c>
      <c r="G10" s="55">
        <f t="shared" ref="G10" si="3">1+F10</f>
        <v>7</v>
      </c>
      <c r="H10" s="55">
        <f t="shared" ref="H10" si="4">1+G10</f>
        <v>8</v>
      </c>
      <c r="I10" s="55">
        <f t="shared" ref="I10" si="5">1+H10</f>
        <v>9</v>
      </c>
      <c r="J10" s="55">
        <f t="shared" ref="J10" si="6">1+I10</f>
        <v>10</v>
      </c>
      <c r="K10" s="55">
        <v>11</v>
      </c>
      <c r="L10" s="125" t="s">
        <v>125</v>
      </c>
      <c r="M10" s="56">
        <v>13</v>
      </c>
    </row>
    <row r="11" spans="1:13" ht="110.25" customHeight="1" x14ac:dyDescent="0.25">
      <c r="A11" s="57">
        <v>1</v>
      </c>
      <c r="B11" s="58" t="s">
        <v>105</v>
      </c>
      <c r="C11" s="42"/>
      <c r="D11" s="110"/>
      <c r="E11" s="59"/>
      <c r="F11" s="60"/>
      <c r="G11" s="61"/>
      <c r="H11" s="45"/>
      <c r="I11" s="61"/>
      <c r="J11" s="45"/>
      <c r="K11" s="113"/>
      <c r="L11" s="59"/>
      <c r="M11" s="62"/>
    </row>
    <row r="12" spans="1:13" ht="183" customHeight="1" x14ac:dyDescent="0.25">
      <c r="A12" s="34">
        <v>2</v>
      </c>
      <c r="B12" s="63" t="s">
        <v>106</v>
      </c>
      <c r="C12" s="49"/>
      <c r="D12" s="111"/>
      <c r="E12" s="59"/>
      <c r="F12" s="60"/>
      <c r="G12" s="61"/>
      <c r="H12" s="45"/>
      <c r="I12" s="61"/>
      <c r="J12" s="45"/>
      <c r="K12" s="114"/>
      <c r="L12" s="59"/>
      <c r="M12" s="61"/>
    </row>
    <row r="13" spans="1:13" ht="56.45" customHeight="1" x14ac:dyDescent="0.25">
      <c r="A13" s="95" t="s">
        <v>33</v>
      </c>
      <c r="B13" s="95"/>
      <c r="C13" s="64"/>
      <c r="D13" s="112"/>
      <c r="E13" s="59"/>
      <c r="F13" s="65"/>
      <c r="G13" s="66"/>
      <c r="H13" s="67"/>
      <c r="I13" s="66"/>
      <c r="J13" s="67"/>
      <c r="K13" s="115"/>
      <c r="L13" s="59"/>
      <c r="M13" s="66"/>
    </row>
    <row r="15" spans="1:13" ht="23.25" customHeight="1" x14ac:dyDescent="0.25">
      <c r="A15" s="68" t="s">
        <v>72</v>
      </c>
      <c r="B15" s="122" t="s">
        <v>92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</row>
    <row r="16" spans="1:13" ht="33.75" customHeight="1" x14ac:dyDescent="0.25">
      <c r="A16" s="68" t="s">
        <v>91</v>
      </c>
      <c r="B16" s="122" t="s">
        <v>109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</row>
    <row r="17" spans="1:16" ht="18" customHeight="1" x14ac:dyDescent="0.25">
      <c r="A17" s="33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30"/>
      <c r="O17" s="30"/>
      <c r="P17" s="30"/>
    </row>
    <row r="18" spans="1:16" x14ac:dyDescent="0.25">
      <c r="B18" s="87" t="s">
        <v>63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</row>
    <row r="19" spans="1:16" x14ac:dyDescent="0.25">
      <c r="B19" s="87" t="s">
        <v>70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</row>
    <row r="20" spans="1:16" x14ac:dyDescent="0.25">
      <c r="B20" s="87" t="s">
        <v>65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</row>
    <row r="21" spans="1:16" x14ac:dyDescent="0.25">
      <c r="B21" s="87" t="s">
        <v>71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</row>
    <row r="22" spans="1:16" x14ac:dyDescent="0.25">
      <c r="B22" s="87" t="s">
        <v>67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</row>
  </sheetData>
  <mergeCells count="27">
    <mergeCell ref="A2:M2"/>
    <mergeCell ref="A4:M4"/>
    <mergeCell ref="A5:M5"/>
    <mergeCell ref="A6:M6"/>
    <mergeCell ref="A7:M7"/>
    <mergeCell ref="G3:M3"/>
    <mergeCell ref="B17:M17"/>
    <mergeCell ref="D11:D13"/>
    <mergeCell ref="K11:K13"/>
    <mergeCell ref="A8:A9"/>
    <mergeCell ref="B8:B9"/>
    <mergeCell ref="C8:C9"/>
    <mergeCell ref="D8:D9"/>
    <mergeCell ref="G8:H8"/>
    <mergeCell ref="K8:K9"/>
    <mergeCell ref="M8:M9"/>
    <mergeCell ref="A13:B13"/>
    <mergeCell ref="L8:L9"/>
    <mergeCell ref="B15:M15"/>
    <mergeCell ref="E8:F8"/>
    <mergeCell ref="I8:J8"/>
    <mergeCell ref="B16:M16"/>
    <mergeCell ref="B18:M18"/>
    <mergeCell ref="B19:M19"/>
    <mergeCell ref="B20:M20"/>
    <mergeCell ref="B21:M21"/>
    <mergeCell ref="B22:M22"/>
  </mergeCells>
  <pageMargins left="0" right="0" top="0.74803149606299213" bottom="0" header="0.31496062992125984" footer="0.31496062992125984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1а -ГВ ФЛ без перерасчетов</vt:lpstr>
      <vt:lpstr>2.1б-ГВ ФЛ перерасчеты</vt:lpstr>
      <vt:lpstr>ГВ ФЛ 1а+1б</vt:lpstr>
      <vt:lpstr>1в -ГВ ЮЛ без перерасчетов</vt:lpstr>
      <vt:lpstr>2.1г-ГВ ЮЛ перерасчеты</vt:lpstr>
      <vt:lpstr>ГВ ЮЛ 1в+1г</vt:lpstr>
      <vt:lpstr>ГВ ФЛ+ЮЛ 2.1б+2.1г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cherednik_sa</dc:creator>
  <cp:lastModifiedBy>Критинина О.И.</cp:lastModifiedBy>
  <cp:lastPrinted>2026-06-22T04:56:44Z</cp:lastPrinted>
  <dcterms:created xsi:type="dcterms:W3CDTF">2020-03-17T07:31:57Z</dcterms:created>
  <dcterms:modified xsi:type="dcterms:W3CDTF">2026-06-22T05:04:32Z</dcterms:modified>
</cp:coreProperties>
</file>